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Раб\1 2021 год\ПБК\Бюджет на 2022 г\Безменово\1 чтение\Проект решения № 2 Бюджет на 2022-2024гг\Бюджет 2022-2024гг\"/>
    </mc:Choice>
  </mc:AlternateContent>
  <bookViews>
    <workbookView xWindow="0" yWindow="0" windowWidth="24000" windowHeight="9630" activeTab="1"/>
  </bookViews>
  <sheets>
    <sheet name="2023,24" sheetId="7" r:id="rId1"/>
    <sheet name="2022" sheetId="2" r:id="rId2"/>
  </sheets>
  <definedNames>
    <definedName name="_xlnm._FilterDatabase" localSheetId="1" hidden="1">'2022'!$A$11:$FZ$11</definedName>
    <definedName name="_xlnm._FilterDatabase" localSheetId="0" hidden="1">'2023,24'!$A$11:$GB$11</definedName>
    <definedName name="_xlnm.Print_Titles" localSheetId="1">'2022'!$10:$11</definedName>
    <definedName name="_xlnm.Print_Titles" localSheetId="0">'2023,24'!$10:$11</definedName>
    <definedName name="_xlnm.Print_Area" localSheetId="1">'2022'!$A$1:$G$126</definedName>
    <definedName name="_xlnm.Print_Area" localSheetId="0">'2023,24'!$A$1:$H$123</definedName>
  </definedNames>
  <calcPr calcId="162913" refMode="R1C1"/>
</workbook>
</file>

<file path=xl/calcChain.xml><?xml version="1.0" encoding="utf-8"?>
<calcChain xmlns="http://schemas.openxmlformats.org/spreadsheetml/2006/main">
  <c r="G30" i="2" l="1"/>
  <c r="G13" i="2"/>
  <c r="H13" i="2"/>
  <c r="G18" i="2"/>
  <c r="G28" i="2" l="1"/>
  <c r="G27" i="2"/>
  <c r="G31" i="2"/>
  <c r="H104" i="7" l="1"/>
  <c r="G104" i="7"/>
  <c r="H51" i="7" l="1"/>
  <c r="G51" i="7"/>
  <c r="G20" i="7"/>
  <c r="G19" i="7" s="1"/>
  <c r="G23" i="7"/>
  <c r="G22" i="7" s="1"/>
  <c r="G25" i="7"/>
  <c r="G43" i="2"/>
  <c r="G18" i="7" l="1"/>
  <c r="G51" i="2" l="1"/>
  <c r="G69" i="2" l="1"/>
  <c r="G68" i="2" s="1"/>
  <c r="G67" i="2" s="1"/>
  <c r="H49" i="7" l="1"/>
  <c r="H48" i="7" s="1"/>
  <c r="H47" i="7" s="1"/>
  <c r="H46" i="7" s="1"/>
  <c r="H121" i="7"/>
  <c r="H120" i="7"/>
  <c r="H119" i="7" s="1"/>
  <c r="H118" i="7" s="1"/>
  <c r="H116" i="7"/>
  <c r="H115" i="7" s="1"/>
  <c r="H113" i="7"/>
  <c r="H112" i="7"/>
  <c r="H111" i="7" s="1"/>
  <c r="H110" i="7" s="1"/>
  <c r="H108" i="7"/>
  <c r="H106" i="7"/>
  <c r="H103" i="7"/>
  <c r="H102" i="7" s="1"/>
  <c r="H98" i="7"/>
  <c r="H97" i="7"/>
  <c r="H95" i="7"/>
  <c r="H94" i="7"/>
  <c r="H91" i="7"/>
  <c r="H90" i="7" s="1"/>
  <c r="H89" i="7" s="1"/>
  <c r="H84" i="7"/>
  <c r="H83" i="7" s="1"/>
  <c r="H82" i="7" s="1"/>
  <c r="H79" i="7"/>
  <c r="H78" i="7" s="1"/>
  <c r="H76" i="7"/>
  <c r="H73" i="7"/>
  <c r="H72" i="7"/>
  <c r="H69" i="7"/>
  <c r="H65" i="7"/>
  <c r="H64" i="7"/>
  <c r="H62" i="7"/>
  <c r="H61" i="7"/>
  <c r="H59" i="7"/>
  <c r="H58" i="7" s="1"/>
  <c r="H56" i="7"/>
  <c r="H55" i="7" s="1"/>
  <c r="H44" i="7"/>
  <c r="H42" i="7"/>
  <c r="H40" i="7"/>
  <c r="H39" i="7" s="1"/>
  <c r="H38" i="7" s="1"/>
  <c r="H36" i="7"/>
  <c r="H35" i="7"/>
  <c r="H34" i="7" s="1"/>
  <c r="H32" i="7"/>
  <c r="H31" i="7"/>
  <c r="H30" i="7" s="1"/>
  <c r="H28" i="7"/>
  <c r="H25" i="7"/>
  <c r="H23" i="7"/>
  <c r="H20" i="7"/>
  <c r="H19" i="7" s="1"/>
  <c r="H16" i="7"/>
  <c r="H15" i="7" s="1"/>
  <c r="H14" i="7" s="1"/>
  <c r="G121" i="7"/>
  <c r="G120" i="7"/>
  <c r="G119" i="7" s="1"/>
  <c r="G118" i="7" s="1"/>
  <c r="G116" i="7"/>
  <c r="G115" i="7" s="1"/>
  <c r="G113" i="7"/>
  <c r="G112" i="7"/>
  <c r="G111" i="7" s="1"/>
  <c r="G110" i="7" s="1"/>
  <c r="G108" i="7"/>
  <c r="G106" i="7"/>
  <c r="G103" i="7"/>
  <c r="G102" i="7" s="1"/>
  <c r="G98" i="7"/>
  <c r="G97" i="7"/>
  <c r="G95" i="7"/>
  <c r="G91" i="7"/>
  <c r="G90" i="7" s="1"/>
  <c r="G89" i="7" s="1"/>
  <c r="G84" i="7"/>
  <c r="G83" i="7" s="1"/>
  <c r="G82" i="7" s="1"/>
  <c r="G79" i="7"/>
  <c r="G78" i="7" s="1"/>
  <c r="G76" i="7"/>
  <c r="G75" i="7"/>
  <c r="G73" i="7"/>
  <c r="G72" i="7"/>
  <c r="G70" i="7"/>
  <c r="G69" i="7"/>
  <c r="G65" i="7"/>
  <c r="G64" i="7"/>
  <c r="G62" i="7"/>
  <c r="G61" i="7"/>
  <c r="G59" i="7"/>
  <c r="G58" i="7" s="1"/>
  <c r="G56" i="7"/>
  <c r="G55" i="7" s="1"/>
  <c r="G49" i="7"/>
  <c r="G48" i="7" s="1"/>
  <c r="G47" i="7" s="1"/>
  <c r="G46" i="7" s="1"/>
  <c r="G44" i="7"/>
  <c r="G42" i="7"/>
  <c r="G40" i="7"/>
  <c r="G39" i="7" s="1"/>
  <c r="G38" i="7" s="1"/>
  <c r="G36" i="7"/>
  <c r="G35" i="7"/>
  <c r="G34" i="7" s="1"/>
  <c r="G32" i="7"/>
  <c r="G31" i="7"/>
  <c r="G30" i="7" s="1"/>
  <c r="G28" i="7"/>
  <c r="G16" i="7"/>
  <c r="G15" i="7" s="1"/>
  <c r="G14" i="7" s="1"/>
  <c r="G68" i="7" l="1"/>
  <c r="G67" i="7" s="1"/>
  <c r="G94" i="7"/>
  <c r="G93" i="7" s="1"/>
  <c r="H22" i="7"/>
  <c r="H18" i="7" s="1"/>
  <c r="H13" i="7" s="1"/>
  <c r="H105" i="7"/>
  <c r="H101" i="7" s="1"/>
  <c r="H100" i="7" s="1"/>
  <c r="G54" i="7"/>
  <c r="G53" i="7" s="1"/>
  <c r="H75" i="7"/>
  <c r="H68" i="7" s="1"/>
  <c r="H67" i="7" s="1"/>
  <c r="H93" i="7"/>
  <c r="H81" i="7" s="1"/>
  <c r="G105" i="7"/>
  <c r="G101" i="7" s="1"/>
  <c r="G100" i="7" s="1"/>
  <c r="H70" i="7"/>
  <c r="G13" i="7"/>
  <c r="H54" i="7"/>
  <c r="H53" i="7" s="1"/>
  <c r="G81" i="7"/>
  <c r="G42" i="2"/>
  <c r="G74" i="2"/>
  <c r="G81" i="2"/>
  <c r="J14" i="7" l="1"/>
  <c r="I14" i="7"/>
  <c r="H12" i="7"/>
  <c r="J13" i="7" s="1"/>
  <c r="G12" i="7"/>
  <c r="I13" i="7" s="1"/>
  <c r="G125" i="2" l="1"/>
  <c r="G120" i="2"/>
  <c r="G119" i="2" s="1"/>
  <c r="G49" i="2"/>
  <c r="G77" i="2" l="1"/>
  <c r="G56" i="2" l="1"/>
  <c r="G55" i="2" s="1"/>
  <c r="G59" i="2"/>
  <c r="G58" i="2" s="1"/>
  <c r="G83" i="2"/>
  <c r="G82" i="2" s="1"/>
  <c r="G80" i="2"/>
  <c r="G107" i="2"/>
  <c r="G112" i="2" l="1"/>
  <c r="G110" i="2" l="1"/>
  <c r="G109" i="2" s="1"/>
  <c r="G102" i="2"/>
  <c r="G95" i="2"/>
  <c r="G94" i="2" s="1"/>
  <c r="G93" i="2" s="1"/>
  <c r="G88" i="2"/>
  <c r="G87" i="2" s="1"/>
  <c r="G86" i="2" s="1"/>
  <c r="G48" i="2"/>
  <c r="G20" i="2"/>
  <c r="G106" i="2"/>
  <c r="G117" i="2"/>
  <c r="G99" i="2"/>
  <c r="G65" i="2"/>
  <c r="G62" i="2"/>
  <c r="G40" i="2"/>
  <c r="G39" i="2" s="1"/>
  <c r="G36" i="2"/>
  <c r="G32" i="2"/>
  <c r="G25" i="2" l="1"/>
  <c r="G23" i="2"/>
  <c r="G19" i="2"/>
  <c r="G16" i="2"/>
  <c r="G15" i="2" s="1"/>
  <c r="G22" i="2" l="1"/>
  <c r="G64" i="2" l="1"/>
  <c r="G35" i="2"/>
  <c r="G34" i="2" s="1"/>
  <c r="G47" i="2"/>
  <c r="G46" i="2" s="1"/>
  <c r="G116" i="2"/>
  <c r="G115" i="2" s="1"/>
  <c r="G114" i="2" s="1"/>
  <c r="G14" i="2"/>
  <c r="G61" i="2"/>
  <c r="G54" i="2" s="1"/>
  <c r="G53" i="2" s="1"/>
  <c r="G124" i="2"/>
  <c r="G123" i="2" s="1"/>
  <c r="G122" i="2" s="1"/>
  <c r="G79" i="2"/>
  <c r="G73" i="2"/>
  <c r="G98" i="2"/>
  <c r="G101" i="2"/>
  <c r="G76" i="2"/>
  <c r="G44" i="2"/>
  <c r="G97" i="2" l="1"/>
  <c r="G105" i="2"/>
  <c r="G104" i="2" s="1"/>
  <c r="G72" i="2"/>
  <c r="G71" i="2" s="1"/>
  <c r="G38" i="2"/>
  <c r="J12" i="2" l="1"/>
  <c r="G85" i="2"/>
  <c r="G12" i="2" l="1"/>
  <c r="I12" i="2" s="1"/>
  <c r="L12" i="2" l="1"/>
</calcChain>
</file>

<file path=xl/sharedStrings.xml><?xml version="1.0" encoding="utf-8"?>
<sst xmlns="http://schemas.openxmlformats.org/spreadsheetml/2006/main" count="378" uniqueCount="101">
  <si>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</si>
  <si>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</si>
  <si>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</si>
  <si>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</si>
  <si>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</si>
  <si>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</si>
  <si>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</si>
  <si>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</si>
  <si>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</si>
  <si>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</si>
  <si>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</si>
  <si>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</si>
  <si>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</si>
  <si>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</si>
  <si>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</si>
  <si>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</si>
  <si>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</si>
  <si>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</si>
  <si>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</si>
  <si>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</si>
  <si>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</si>
  <si>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</si>
  <si>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</si>
  <si>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</si>
  <si>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</si>
  <si>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</si>
  <si>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</si>
  <si>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</si>
  <si>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</si>
  <si>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</si>
  <si>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</si>
  <si>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</si>
  <si>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</si>
  <si>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</si>
  <si>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</si>
  <si>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</si>
  <si>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</si>
  <si>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</si>
  <si>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</si>
  <si>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</si>
  <si>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</si>
  <si>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</si>
  <si>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</si>
  <si>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</si>
  <si>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</si>
  <si>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</si>
  <si>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</si>
  <si>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</si>
  <si>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</si>
  <si>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</si>
  <si>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</si>
  <si>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</si>
  <si>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</si>
  <si>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</si>
  <si>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</si>
  <si>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</si>
  <si>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</si>
  <si>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</si>
  <si>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</si>
  <si>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</si>
  <si>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</si>
  <si>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</si>
  <si>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</si>
  <si>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</si>
  <si>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</si>
  <si>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</si>
  <si>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</si>
  <si>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</si>
  <si>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</si>
  <si>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</si>
  <si>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</si>
  <si>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</si>
  <si>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</si>
  <si>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</si>
  <si>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</si>
  <si>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</si>
  <si>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</si>
  <si>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</si>
  <si>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</si>
  <si>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</si>
  <si>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</si>
  <si>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</si>
  <si>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</si>
  <si>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</si>
  <si>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</si>
  <si>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</si>
  <si>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</si>
  <si>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</si>
  <si>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</si>
  <si>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</si>
  <si>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</si>
  <si>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</si>
  <si>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</si>
  <si>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</si>
  <si>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2023 г.           Сумма,               руб.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</si>
  <si>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</si>
  <si>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</si>
  <si>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</si>
  <si>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2024 г.           Сумма,               руб.</t>
  </si>
  <si>
    <t>Ведомственная структура расходов      
бюджета Безменовского сельсовета  Черепановского района Новосибирской области      
 на 2022 год и плановый период 2023 и 2024 годов</t>
  </si>
  <si>
    <t>Приложение  № 4 к решению       
  сессии Совета депутатов 
     Безменовского сельсовета 
  Черепановского района                                                  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</si>
</sst>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#\ ###\ ###\ 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2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49" fontId="9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5" xfId="1" applyNumberFormat="1" applyFont="1" applyFill="1" applyBorder="1" applyAlignment="1" applyProtection="1">
      <alignment horizontal="left" vertical="center" wrapText="1" shrinkToFit="1"/>
      <protection hidden="1"/>
    </xf>
    <xf numFmtId="49" fontId="7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6" xfId="1" applyNumberFormat="1" applyFont="1" applyFill="1" applyBorder="1" applyAlignment="1" applyProtection="1">
      <alignment horizontal="left" vertical="center" wrapText="1" shrinkToFi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11" fillId="0" borderId="0" xfId="0" applyNumberFormat="1" applyFont="1"/>
    <xf numFmtId="49" fontId="10" fillId="0" borderId="1" xfId="0" applyNumberFormat="1" applyFont="1" applyBorder="1" applyAlignment="1">
      <alignment vertical="center" wrapText="1" shrinkToFit="1"/>
    </xf>
    <xf numFmtId="49" fontId="9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1" xfId="0" applyFont="1" applyBorder="1"/>
    <xf numFmtId="0" fontId="10" fillId="0" borderId="9" xfId="0" applyFont="1" applyBorder="1"/>
    <xf numFmtId="49" fontId="8" fillId="0" borderId="10" xfId="0" applyNumberFormat="1" applyFont="1" applyBorder="1" applyAlignment="1">
      <alignment wrapText="1" shrinkToFit="1"/>
    </xf>
    <xf numFmtId="49" fontId="10" fillId="0" borderId="0" xfId="0" applyNumberFormat="1" applyFont="1" applyAlignment="1">
      <alignment wrapText="1" shrinkToFit="1"/>
    </xf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/>
    <xf numFmtId="0" fontId="10" fillId="0" borderId="0" xfId="0" applyFont="1"/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7" xfId="1" applyFont="1" applyBorder="1"/>
    <xf numFmtId="0" fontId="7" fillId="0" borderId="1" xfId="1" applyFont="1" applyBorder="1"/>
    <xf numFmtId="2" fontId="7" fillId="0" borderId="1" xfId="1" applyNumberFormat="1" applyFont="1" applyBorder="1"/>
    <xf numFmtId="168" fontId="1" fillId="0" borderId="0" xfId="1" applyNumberFormat="1"/>
    <xf numFmtId="2" fontId="1" fillId="0" borderId="0" xfId="1" applyNumberFormat="1"/>
    <xf numFmtId="0" fontId="1" fillId="0" borderId="0" xfId="1" applyBorder="1"/>
    <xf numFmtId="171" fontId="7" fillId="0" borderId="0" xfId="1" applyNumberFormat="1" applyFont="1" applyBorder="1" applyAlignment="1">
      <alignment vertical="top" wrapText="1"/>
    </xf>
    <xf numFmtId="0" fontId="7" fillId="0" borderId="8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 wrapText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showGridLines="0" view="pageBreakPreview" zoomScaleNormal="100" zoomScaleSheetLayoutView="100" workbookViewId="0">
      <selection activeCell="J8" sqref="J8"/>
    </sheetView>
  </sheetViews>
  <sheetFormatPr defaultColWidth="9.140625" defaultRowHeight="12.75" x14ac:dyDescent="0.2"/>
  <cols>
    <col min="1" max="1" width="58" style="10" customWidth="1"/>
    <col min="2" max="2" width="6.42578125" style="1" customWidth="1"/>
    <col min="3" max="4" width="4.28515625" style="1" customWidth="1"/>
    <col min="5" max="5" width="12.5703125" style="1" customWidth="1"/>
    <col min="6" max="6" width="6.85546875" style="1" customWidth="1"/>
    <col min="7" max="8" width="14.5703125" style="1" customWidth="1"/>
    <col min="9" max="9" width="14" style="1" customWidth="1"/>
    <col min="10" max="10" width="16.42578125" style="1" customWidth="1"/>
    <col min="11" max="11" width="11.7109375" style="1" customWidth="1"/>
    <col min="12" max="184" width="9.140625" style="1" customWidth="1"/>
    <col min="185" max="16384" width="9.140625" style="1"/>
  </cols>
  <sheetData>
    <row r="1" spans="1:11" s="2" customFormat="1" ht="15.75" customHeight="1" x14ac:dyDescent="0.25">
      <c r="A1" s="8"/>
      <c r="B1" s="64" t="s">
        <v>100</v>
      </c>
      <c r="C1" s="64"/>
      <c r="D1" s="64"/>
      <c r="E1" s="64"/>
      <c r="F1" s="64"/>
      <c r="G1" s="64"/>
      <c r="H1" s="64"/>
    </row>
    <row r="2" spans="1:11" s="2" customFormat="1" ht="15.75" x14ac:dyDescent="0.25">
      <c r="A2" s="8"/>
      <c r="B2" s="64"/>
      <c r="C2" s="64"/>
      <c r="D2" s="64"/>
      <c r="E2" s="64"/>
      <c r="F2" s="64"/>
      <c r="G2" s="64"/>
      <c r="H2" s="64"/>
    </row>
    <row r="3" spans="1:11" s="2" customFormat="1" ht="15.75" x14ac:dyDescent="0.25">
      <c r="A3" s="8"/>
      <c r="B3" s="64"/>
      <c r="C3" s="64"/>
      <c r="D3" s="64"/>
      <c r="E3" s="64"/>
      <c r="F3" s="64"/>
      <c r="G3" s="64"/>
      <c r="H3" s="64"/>
    </row>
    <row r="4" spans="1:11" s="2" customFormat="1" ht="15.75" x14ac:dyDescent="0.25">
      <c r="A4" s="8"/>
      <c r="B4" s="64"/>
      <c r="C4" s="64"/>
      <c r="D4" s="64"/>
      <c r="E4" s="64"/>
      <c r="F4" s="64"/>
      <c r="G4" s="64"/>
      <c r="H4" s="64"/>
    </row>
    <row r="5" spans="1:11" s="2" customFormat="1" ht="15.75" x14ac:dyDescent="0.25">
      <c r="A5" s="8"/>
      <c r="B5" s="64"/>
      <c r="C5" s="64"/>
      <c r="D5" s="64"/>
      <c r="E5" s="64"/>
      <c r="F5" s="64"/>
      <c r="G5" s="64"/>
      <c r="H5" s="64"/>
    </row>
    <row r="6" spans="1:11" s="3" customFormat="1" ht="13.5" customHeight="1" x14ac:dyDescent="0.25">
      <c r="A6" s="9"/>
      <c r="E6" s="4"/>
      <c r="F6" s="4"/>
      <c r="G6" s="4"/>
      <c r="H6" s="4"/>
    </row>
    <row r="7" spans="1:11" s="3" customFormat="1" ht="15" customHeight="1" x14ac:dyDescent="0.2">
      <c r="A7" s="9"/>
    </row>
    <row r="8" spans="1:11" s="6" customFormat="1" ht="88.5" customHeight="1" x14ac:dyDescent="0.3">
      <c r="A8" s="67" t="s">
        <v>99</v>
      </c>
      <c r="B8" s="67"/>
      <c r="C8" s="67"/>
      <c r="D8" s="67"/>
      <c r="E8" s="67"/>
      <c r="F8" s="67"/>
      <c r="G8" s="67"/>
      <c r="H8" s="11"/>
    </row>
    <row r="9" spans="1:11" s="3" customFormat="1" ht="28.5" customHeight="1" x14ac:dyDescent="0.2">
      <c r="A9" s="9"/>
      <c r="G9" s="5"/>
      <c r="H9" s="5" t="s">
        <v>83</v>
      </c>
    </row>
    <row r="10" spans="1:11" ht="14.25" customHeight="1" x14ac:dyDescent="0.2">
      <c r="A10" s="65" t="s">
        <v>0</v>
      </c>
      <c r="B10" s="68" t="s">
        <v>91</v>
      </c>
      <c r="C10" s="65" t="s">
        <v>73</v>
      </c>
      <c r="D10" s="65" t="s">
        <v>1</v>
      </c>
      <c r="E10" s="65" t="s">
        <v>74</v>
      </c>
      <c r="F10" s="65" t="s">
        <v>75</v>
      </c>
      <c r="G10" s="62" t="s">
        <v>94</v>
      </c>
      <c r="H10" s="62" t="s">
        <v>98</v>
      </c>
    </row>
    <row r="11" spans="1:11" ht="30.75" customHeight="1" x14ac:dyDescent="0.2">
      <c r="A11" s="66"/>
      <c r="B11" s="68"/>
      <c r="C11" s="66"/>
      <c r="D11" s="66"/>
      <c r="E11" s="66"/>
      <c r="F11" s="66"/>
      <c r="G11" s="63"/>
      <c r="H11" s="63"/>
      <c r="J11" s="60"/>
    </row>
    <row r="12" spans="1:11" ht="15" x14ac:dyDescent="0.2">
      <c r="A12" s="44" t="s">
        <v>3</v>
      </c>
      <c r="B12" s="19">
        <v>555</v>
      </c>
      <c r="C12" s="20">
        <v>0</v>
      </c>
      <c r="D12" s="21">
        <v>0</v>
      </c>
      <c r="E12" s="22">
        <v>0</v>
      </c>
      <c r="F12" s="19">
        <v>0</v>
      </c>
      <c r="G12" s="23">
        <f>G13+G46+G53+G67+G81+G100+G110+G118+G115+G123</f>
        <v>15722196</v>
      </c>
      <c r="H12" s="23">
        <f>H13+H46+H53+H67+H81+H100+H110+H118+H115+H123</f>
        <v>12852460</v>
      </c>
      <c r="I12" s="7">
        <v>13675681</v>
      </c>
      <c r="J12" s="61">
        <v>12852460</v>
      </c>
      <c r="K12" s="58"/>
    </row>
    <row r="13" spans="1:11" ht="14.25" x14ac:dyDescent="0.2">
      <c r="A13" s="44" t="s">
        <v>4</v>
      </c>
      <c r="B13" s="19">
        <v>555</v>
      </c>
      <c r="C13" s="20">
        <v>1</v>
      </c>
      <c r="D13" s="21">
        <v>0</v>
      </c>
      <c r="E13" s="22">
        <v>0</v>
      </c>
      <c r="F13" s="19">
        <v>0</v>
      </c>
      <c r="G13" s="24">
        <f>G14+G18+G30+G34+G38</f>
        <v>4533114.05</v>
      </c>
      <c r="H13" s="24">
        <f>H14+H18+H30+H34+H38</f>
        <v>4533114.05</v>
      </c>
      <c r="I13" s="7">
        <f>G12-I12</f>
        <v>2046515</v>
      </c>
      <c r="J13" s="7">
        <f>H12-J12</f>
        <v>0</v>
      </c>
    </row>
    <row r="14" spans="1:11" ht="42.75" x14ac:dyDescent="0.2">
      <c r="A14" s="44" t="s">
        <v>5</v>
      </c>
      <c r="B14" s="19">
        <v>555</v>
      </c>
      <c r="C14" s="20">
        <v>1</v>
      </c>
      <c r="D14" s="21">
        <v>2</v>
      </c>
      <c r="E14" s="22">
        <v>0</v>
      </c>
      <c r="F14" s="19">
        <v>0</v>
      </c>
      <c r="G14" s="24">
        <f t="shared" ref="G14:H16" si="0">G15</f>
        <v>769114.05</v>
      </c>
      <c r="H14" s="24">
        <f t="shared" si="0"/>
        <v>769114.05</v>
      </c>
      <c r="I14" s="7">
        <f>G14+G18+G30+G34+G47+G68+G93+G101+G111+G115+G123</f>
        <v>15722196</v>
      </c>
      <c r="J14" s="7">
        <f>H14+H18+H30+H34+H47+H68+H93+H101+H111+H115+H123</f>
        <v>12852460</v>
      </c>
    </row>
    <row r="15" spans="1:11" ht="15" x14ac:dyDescent="0.2">
      <c r="A15" s="45" t="s">
        <v>6</v>
      </c>
      <c r="B15" s="26">
        <v>555</v>
      </c>
      <c r="C15" s="27">
        <v>1</v>
      </c>
      <c r="D15" s="28">
        <v>2</v>
      </c>
      <c r="E15" s="29" t="s">
        <v>7</v>
      </c>
      <c r="F15" s="26">
        <v>0</v>
      </c>
      <c r="G15" s="30">
        <f t="shared" si="0"/>
        <v>769114.05</v>
      </c>
      <c r="H15" s="30">
        <f t="shared" si="0"/>
        <v>769114.05</v>
      </c>
    </row>
    <row r="16" spans="1:11" ht="60" x14ac:dyDescent="0.2">
      <c r="A16" s="46" t="s">
        <v>65</v>
      </c>
      <c r="B16" s="26">
        <v>555</v>
      </c>
      <c r="C16" s="27">
        <v>1</v>
      </c>
      <c r="D16" s="28">
        <v>2</v>
      </c>
      <c r="E16" s="29" t="s">
        <v>7</v>
      </c>
      <c r="F16" s="26">
        <v>100</v>
      </c>
      <c r="G16" s="30">
        <f t="shared" si="0"/>
        <v>769114.05</v>
      </c>
      <c r="H16" s="30">
        <f t="shared" si="0"/>
        <v>769114.05</v>
      </c>
    </row>
    <row r="17" spans="1:8" ht="30" x14ac:dyDescent="0.2">
      <c r="A17" s="47" t="s">
        <v>69</v>
      </c>
      <c r="B17" s="26">
        <v>555</v>
      </c>
      <c r="C17" s="27">
        <v>1</v>
      </c>
      <c r="D17" s="28">
        <v>2</v>
      </c>
      <c r="E17" s="29" t="s">
        <v>7</v>
      </c>
      <c r="F17" s="26">
        <v>120</v>
      </c>
      <c r="G17" s="30">
        <v>769114.05</v>
      </c>
      <c r="H17" s="30">
        <v>769114.05</v>
      </c>
    </row>
    <row r="18" spans="1:8" ht="57" x14ac:dyDescent="0.2">
      <c r="A18" s="44" t="s">
        <v>8</v>
      </c>
      <c r="B18" s="19">
        <v>555</v>
      </c>
      <c r="C18" s="20">
        <v>1</v>
      </c>
      <c r="D18" s="21">
        <v>4</v>
      </c>
      <c r="E18" s="22">
        <v>0</v>
      </c>
      <c r="F18" s="19">
        <v>0</v>
      </c>
      <c r="G18" s="33">
        <f>G19+G22+G27</f>
        <v>3761500</v>
      </c>
      <c r="H18" s="33">
        <f>H19+H22+H27</f>
        <v>3761500</v>
      </c>
    </row>
    <row r="19" spans="1:8" ht="15" x14ac:dyDescent="0.2">
      <c r="A19" s="45" t="s">
        <v>9</v>
      </c>
      <c r="B19" s="26">
        <v>555</v>
      </c>
      <c r="C19" s="27">
        <v>1</v>
      </c>
      <c r="D19" s="28">
        <v>4</v>
      </c>
      <c r="E19" s="29" t="s">
        <v>10</v>
      </c>
      <c r="F19" s="26">
        <v>0</v>
      </c>
      <c r="G19" s="30">
        <f>G20</f>
        <v>3411500</v>
      </c>
      <c r="H19" s="30">
        <f>H20</f>
        <v>3411500</v>
      </c>
    </row>
    <row r="20" spans="1:8" ht="60" x14ac:dyDescent="0.2">
      <c r="A20" s="46" t="s">
        <v>65</v>
      </c>
      <c r="B20" s="26">
        <v>555</v>
      </c>
      <c r="C20" s="27">
        <v>1</v>
      </c>
      <c r="D20" s="28">
        <v>4</v>
      </c>
      <c r="E20" s="29" t="s">
        <v>10</v>
      </c>
      <c r="F20" s="26">
        <v>100</v>
      </c>
      <c r="G20" s="30">
        <f>G21</f>
        <v>3411500</v>
      </c>
      <c r="H20" s="30">
        <f>H21</f>
        <v>3411500</v>
      </c>
    </row>
    <row r="21" spans="1:8" ht="30" x14ac:dyDescent="0.2">
      <c r="A21" s="47" t="s">
        <v>69</v>
      </c>
      <c r="B21" s="26">
        <v>555</v>
      </c>
      <c r="C21" s="27">
        <v>1</v>
      </c>
      <c r="D21" s="28">
        <v>4</v>
      </c>
      <c r="E21" s="29" t="s">
        <v>10</v>
      </c>
      <c r="F21" s="26">
        <v>120</v>
      </c>
      <c r="G21" s="30">
        <v>3411500</v>
      </c>
      <c r="H21" s="30">
        <v>3411500</v>
      </c>
    </row>
    <row r="22" spans="1:8" ht="15" x14ac:dyDescent="0.2">
      <c r="A22" s="45" t="s">
        <v>11</v>
      </c>
      <c r="B22" s="26">
        <v>555</v>
      </c>
      <c r="C22" s="27">
        <v>1</v>
      </c>
      <c r="D22" s="28">
        <v>4</v>
      </c>
      <c r="E22" s="29" t="s">
        <v>12</v>
      </c>
      <c r="F22" s="26">
        <v>0</v>
      </c>
      <c r="G22" s="30">
        <f>G23+G25</f>
        <v>350000</v>
      </c>
      <c r="H22" s="30">
        <f>H23+H25</f>
        <v>350000</v>
      </c>
    </row>
    <row r="23" spans="1:8" ht="30" x14ac:dyDescent="0.2">
      <c r="A23" s="46" t="s">
        <v>66</v>
      </c>
      <c r="B23" s="26">
        <v>555</v>
      </c>
      <c r="C23" s="27">
        <v>1</v>
      </c>
      <c r="D23" s="28">
        <v>4</v>
      </c>
      <c r="E23" s="29" t="s">
        <v>12</v>
      </c>
      <c r="F23" s="26">
        <v>200</v>
      </c>
      <c r="G23" s="30">
        <f>G24</f>
        <v>350000</v>
      </c>
      <c r="H23" s="30">
        <f>H24</f>
        <v>350000</v>
      </c>
    </row>
    <row r="24" spans="1:8" ht="30" x14ac:dyDescent="0.2">
      <c r="A24" s="47" t="s">
        <v>70</v>
      </c>
      <c r="B24" s="26">
        <v>555</v>
      </c>
      <c r="C24" s="27">
        <v>1</v>
      </c>
      <c r="D24" s="28">
        <v>4</v>
      </c>
      <c r="E24" s="29" t="s">
        <v>12</v>
      </c>
      <c r="F24" s="26">
        <v>240</v>
      </c>
      <c r="G24" s="30">
        <v>350000</v>
      </c>
      <c r="H24" s="30">
        <v>350000</v>
      </c>
    </row>
    <row r="25" spans="1:8" ht="15" x14ac:dyDescent="0.2">
      <c r="A25" s="48" t="s">
        <v>67</v>
      </c>
      <c r="B25" s="26">
        <v>555</v>
      </c>
      <c r="C25" s="27">
        <v>1</v>
      </c>
      <c r="D25" s="28">
        <v>4</v>
      </c>
      <c r="E25" s="29" t="s">
        <v>12</v>
      </c>
      <c r="F25" s="26">
        <v>800</v>
      </c>
      <c r="G25" s="30">
        <f>G26</f>
        <v>0</v>
      </c>
      <c r="H25" s="30">
        <f>H26</f>
        <v>0</v>
      </c>
    </row>
    <row r="26" spans="1:8" ht="30" customHeight="1" x14ac:dyDescent="0.2">
      <c r="A26" s="47" t="s">
        <v>68</v>
      </c>
      <c r="B26" s="26">
        <v>555</v>
      </c>
      <c r="C26" s="27">
        <v>1</v>
      </c>
      <c r="D26" s="28">
        <v>4</v>
      </c>
      <c r="E26" s="29" t="s">
        <v>12</v>
      </c>
      <c r="F26" s="26">
        <v>850</v>
      </c>
      <c r="G26" s="30">
        <v>0</v>
      </c>
      <c r="H26" s="30">
        <v>0</v>
      </c>
    </row>
    <row r="27" spans="1:8" ht="44.25" customHeight="1" x14ac:dyDescent="0.2">
      <c r="A27" s="49" t="s">
        <v>63</v>
      </c>
      <c r="B27" s="19">
        <v>555</v>
      </c>
      <c r="C27" s="27">
        <v>1</v>
      </c>
      <c r="D27" s="28">
        <v>4</v>
      </c>
      <c r="E27" s="29">
        <v>9500070510</v>
      </c>
      <c r="F27" s="26"/>
      <c r="G27" s="35">
        <v>0</v>
      </c>
      <c r="H27" s="35">
        <v>0</v>
      </c>
    </row>
    <row r="28" spans="1:8" ht="44.25" customHeight="1" x14ac:dyDescent="0.2">
      <c r="A28" s="46" t="s">
        <v>66</v>
      </c>
      <c r="B28" s="26">
        <v>555</v>
      </c>
      <c r="C28" s="27">
        <v>1</v>
      </c>
      <c r="D28" s="28">
        <v>4</v>
      </c>
      <c r="E28" s="29">
        <v>9500070510</v>
      </c>
      <c r="F28" s="26">
        <v>200</v>
      </c>
      <c r="G28" s="35">
        <f>G29</f>
        <v>0</v>
      </c>
      <c r="H28" s="35">
        <f>H29</f>
        <v>0</v>
      </c>
    </row>
    <row r="29" spans="1:8" ht="44.25" customHeight="1" x14ac:dyDescent="0.2">
      <c r="A29" s="47" t="s">
        <v>70</v>
      </c>
      <c r="B29" s="26">
        <v>555</v>
      </c>
      <c r="C29" s="27">
        <v>1</v>
      </c>
      <c r="D29" s="28">
        <v>4</v>
      </c>
      <c r="E29" s="29">
        <v>9500070510</v>
      </c>
      <c r="F29" s="26">
        <v>240</v>
      </c>
      <c r="G29" s="35">
        <v>0</v>
      </c>
      <c r="H29" s="35">
        <v>0</v>
      </c>
    </row>
    <row r="30" spans="1:8" ht="42.75" x14ac:dyDescent="0.2">
      <c r="A30" s="44" t="s">
        <v>15</v>
      </c>
      <c r="B30" s="19">
        <v>555</v>
      </c>
      <c r="C30" s="20">
        <v>1</v>
      </c>
      <c r="D30" s="21">
        <v>6</v>
      </c>
      <c r="E30" s="22">
        <v>0</v>
      </c>
      <c r="F30" s="19">
        <v>0</v>
      </c>
      <c r="G30" s="24">
        <f>G31</f>
        <v>0</v>
      </c>
      <c r="H30" s="24">
        <f>H31</f>
        <v>0</v>
      </c>
    </row>
    <row r="31" spans="1:8" ht="45" x14ac:dyDescent="0.2">
      <c r="A31" s="45" t="s">
        <v>16</v>
      </c>
      <c r="B31" s="26">
        <v>555</v>
      </c>
      <c r="C31" s="27">
        <v>1</v>
      </c>
      <c r="D31" s="28">
        <v>6</v>
      </c>
      <c r="E31" s="29" t="s">
        <v>17</v>
      </c>
      <c r="F31" s="26">
        <v>0</v>
      </c>
      <c r="G31" s="30">
        <f>G33</f>
        <v>0</v>
      </c>
      <c r="H31" s="30">
        <f>H33</f>
        <v>0</v>
      </c>
    </row>
    <row r="32" spans="1:8" ht="15" x14ac:dyDescent="0.2">
      <c r="A32" s="46" t="s">
        <v>71</v>
      </c>
      <c r="B32" s="26">
        <v>555</v>
      </c>
      <c r="C32" s="27">
        <v>1</v>
      </c>
      <c r="D32" s="28">
        <v>6</v>
      </c>
      <c r="E32" s="29" t="s">
        <v>17</v>
      </c>
      <c r="F32" s="26">
        <v>500</v>
      </c>
      <c r="G32" s="30">
        <f>G33</f>
        <v>0</v>
      </c>
      <c r="H32" s="30">
        <f>H33</f>
        <v>0</v>
      </c>
    </row>
    <row r="33" spans="1:8" ht="15" x14ac:dyDescent="0.2">
      <c r="A33" s="45" t="s">
        <v>18</v>
      </c>
      <c r="B33" s="26">
        <v>555</v>
      </c>
      <c r="C33" s="27">
        <v>1</v>
      </c>
      <c r="D33" s="28">
        <v>6</v>
      </c>
      <c r="E33" s="29" t="s">
        <v>17</v>
      </c>
      <c r="F33" s="26" t="s">
        <v>19</v>
      </c>
      <c r="G33" s="30">
        <v>0</v>
      </c>
      <c r="H33" s="30">
        <v>0</v>
      </c>
    </row>
    <row r="34" spans="1:8" ht="14.25" x14ac:dyDescent="0.2">
      <c r="A34" s="44" t="s">
        <v>20</v>
      </c>
      <c r="B34" s="19">
        <v>555</v>
      </c>
      <c r="C34" s="20">
        <v>1</v>
      </c>
      <c r="D34" s="21">
        <v>11</v>
      </c>
      <c r="E34" s="22">
        <v>0</v>
      </c>
      <c r="F34" s="19">
        <v>0</v>
      </c>
      <c r="G34" s="24">
        <f>G35</f>
        <v>2500</v>
      </c>
      <c r="H34" s="24">
        <f>H35</f>
        <v>2500</v>
      </c>
    </row>
    <row r="35" spans="1:8" ht="15" x14ac:dyDescent="0.2">
      <c r="A35" s="45" t="s">
        <v>93</v>
      </c>
      <c r="B35" s="26">
        <v>555</v>
      </c>
      <c r="C35" s="27">
        <v>1</v>
      </c>
      <c r="D35" s="28">
        <v>11</v>
      </c>
      <c r="E35" s="29">
        <v>9500021540</v>
      </c>
      <c r="F35" s="26">
        <v>0</v>
      </c>
      <c r="G35" s="30">
        <f>G37</f>
        <v>2500</v>
      </c>
      <c r="H35" s="30">
        <f>H37</f>
        <v>2500</v>
      </c>
    </row>
    <row r="36" spans="1:8" ht="15" x14ac:dyDescent="0.2">
      <c r="A36" s="46" t="s">
        <v>67</v>
      </c>
      <c r="B36" s="26">
        <v>555</v>
      </c>
      <c r="C36" s="27">
        <v>1</v>
      </c>
      <c r="D36" s="28">
        <v>11</v>
      </c>
      <c r="E36" s="29">
        <v>9500021540</v>
      </c>
      <c r="F36" s="26">
        <v>800</v>
      </c>
      <c r="G36" s="30">
        <f>G37</f>
        <v>2500</v>
      </c>
      <c r="H36" s="30">
        <f>H37</f>
        <v>2500</v>
      </c>
    </row>
    <row r="37" spans="1:8" ht="13.5" customHeight="1" x14ac:dyDescent="0.2">
      <c r="A37" s="45" t="s">
        <v>21</v>
      </c>
      <c r="B37" s="26">
        <v>555</v>
      </c>
      <c r="C37" s="27">
        <v>1</v>
      </c>
      <c r="D37" s="28">
        <v>11</v>
      </c>
      <c r="E37" s="29">
        <v>9500021540</v>
      </c>
      <c r="F37" s="26" t="s">
        <v>22</v>
      </c>
      <c r="G37" s="36">
        <v>2500</v>
      </c>
      <c r="H37" s="36">
        <v>2500</v>
      </c>
    </row>
    <row r="38" spans="1:8" ht="17.25" hidden="1" customHeight="1" x14ac:dyDescent="0.2">
      <c r="A38" s="44" t="s">
        <v>23</v>
      </c>
      <c r="B38" s="19">
        <v>555</v>
      </c>
      <c r="C38" s="20">
        <v>1</v>
      </c>
      <c r="D38" s="21">
        <v>13</v>
      </c>
      <c r="E38" s="22">
        <v>0</v>
      </c>
      <c r="F38" s="19">
        <v>0</v>
      </c>
      <c r="G38" s="24">
        <f>G39+G44</f>
        <v>0</v>
      </c>
      <c r="H38" s="24">
        <f>H39+H44</f>
        <v>0</v>
      </c>
    </row>
    <row r="39" spans="1:8" ht="19.5" hidden="1" customHeight="1" x14ac:dyDescent="0.2">
      <c r="A39" s="45" t="s">
        <v>24</v>
      </c>
      <c r="B39" s="26">
        <v>555</v>
      </c>
      <c r="C39" s="27">
        <v>1</v>
      </c>
      <c r="D39" s="28">
        <v>13</v>
      </c>
      <c r="E39" s="29" t="s">
        <v>25</v>
      </c>
      <c r="F39" s="26">
        <v>0</v>
      </c>
      <c r="G39" s="30">
        <f>G40+G42</f>
        <v>0</v>
      </c>
      <c r="H39" s="30">
        <f>H40+H42</f>
        <v>0</v>
      </c>
    </row>
    <row r="40" spans="1:8" ht="33.75" hidden="1" customHeight="1" x14ac:dyDescent="0.2">
      <c r="A40" s="46" t="s">
        <v>65</v>
      </c>
      <c r="B40" s="26">
        <v>555</v>
      </c>
      <c r="C40" s="27">
        <v>1</v>
      </c>
      <c r="D40" s="28">
        <v>13</v>
      </c>
      <c r="E40" s="29" t="s">
        <v>25</v>
      </c>
      <c r="F40" s="26">
        <v>100</v>
      </c>
      <c r="G40" s="30">
        <f>G41</f>
        <v>0</v>
      </c>
      <c r="H40" s="30">
        <f>H41</f>
        <v>0</v>
      </c>
    </row>
    <row r="41" spans="1:8" ht="39" hidden="1" customHeight="1" x14ac:dyDescent="0.2">
      <c r="A41" s="47" t="s">
        <v>69</v>
      </c>
      <c r="B41" s="26">
        <v>555</v>
      </c>
      <c r="C41" s="27">
        <v>1</v>
      </c>
      <c r="D41" s="28">
        <v>13</v>
      </c>
      <c r="E41" s="29" t="s">
        <v>25</v>
      </c>
      <c r="F41" s="26">
        <v>120</v>
      </c>
      <c r="G41" s="30">
        <v>0</v>
      </c>
      <c r="H41" s="30">
        <v>0</v>
      </c>
    </row>
    <row r="42" spans="1:8" ht="39" hidden="1" customHeight="1" x14ac:dyDescent="0.2">
      <c r="A42" s="46" t="s">
        <v>66</v>
      </c>
      <c r="B42" s="26"/>
      <c r="C42" s="27">
        <v>1</v>
      </c>
      <c r="D42" s="28">
        <v>13</v>
      </c>
      <c r="E42" s="29" t="s">
        <v>25</v>
      </c>
      <c r="F42" s="26">
        <v>200</v>
      </c>
      <c r="G42" s="30">
        <f>G43</f>
        <v>0</v>
      </c>
      <c r="H42" s="30">
        <f>H43</f>
        <v>0</v>
      </c>
    </row>
    <row r="43" spans="1:8" ht="25.5" hidden="1" customHeight="1" x14ac:dyDescent="0.2">
      <c r="A43" s="47" t="s">
        <v>70</v>
      </c>
      <c r="B43" s="26">
        <v>555</v>
      </c>
      <c r="C43" s="27">
        <v>1</v>
      </c>
      <c r="D43" s="28">
        <v>13</v>
      </c>
      <c r="E43" s="29" t="s">
        <v>25</v>
      </c>
      <c r="F43" s="26">
        <v>240</v>
      </c>
      <c r="G43" s="30">
        <v>0</v>
      </c>
      <c r="H43" s="30">
        <v>0</v>
      </c>
    </row>
    <row r="44" spans="1:8" ht="20.25" hidden="1" customHeight="1" x14ac:dyDescent="0.2">
      <c r="A44" s="45" t="s">
        <v>26</v>
      </c>
      <c r="B44" s="26">
        <v>555</v>
      </c>
      <c r="C44" s="27">
        <v>1</v>
      </c>
      <c r="D44" s="28">
        <v>13</v>
      </c>
      <c r="E44" s="29" t="s">
        <v>27</v>
      </c>
      <c r="F44" s="26">
        <v>0</v>
      </c>
      <c r="G44" s="30">
        <f>G45</f>
        <v>0</v>
      </c>
      <c r="H44" s="30">
        <f>H45</f>
        <v>0</v>
      </c>
    </row>
    <row r="45" spans="1:8" ht="20.25" hidden="1" customHeight="1" x14ac:dyDescent="0.2">
      <c r="A45" s="45" t="s">
        <v>13</v>
      </c>
      <c r="B45" s="26">
        <v>555</v>
      </c>
      <c r="C45" s="27">
        <v>1</v>
      </c>
      <c r="D45" s="28">
        <v>13</v>
      </c>
      <c r="E45" s="29" t="s">
        <v>27</v>
      </c>
      <c r="F45" s="26" t="s">
        <v>14</v>
      </c>
      <c r="G45" s="30">
        <v>0</v>
      </c>
      <c r="H45" s="30">
        <v>0</v>
      </c>
    </row>
    <row r="46" spans="1:8" ht="15" customHeight="1" x14ac:dyDescent="0.2">
      <c r="A46" s="44" t="s">
        <v>53</v>
      </c>
      <c r="B46" s="19">
        <v>555</v>
      </c>
      <c r="C46" s="20">
        <v>2</v>
      </c>
      <c r="D46" s="21">
        <v>0</v>
      </c>
      <c r="E46" s="22">
        <v>0</v>
      </c>
      <c r="F46" s="19">
        <v>0</v>
      </c>
      <c r="G46" s="24">
        <f>G47</f>
        <v>294131</v>
      </c>
      <c r="H46" s="24">
        <f>H47</f>
        <v>304560</v>
      </c>
    </row>
    <row r="47" spans="1:8" ht="16.5" customHeight="1" x14ac:dyDescent="0.2">
      <c r="A47" s="44" t="s">
        <v>54</v>
      </c>
      <c r="B47" s="19">
        <v>555</v>
      </c>
      <c r="C47" s="20">
        <v>2</v>
      </c>
      <c r="D47" s="21">
        <v>3</v>
      </c>
      <c r="E47" s="22">
        <v>0</v>
      </c>
      <c r="F47" s="19">
        <v>0</v>
      </c>
      <c r="G47" s="24">
        <f>G48</f>
        <v>294131</v>
      </c>
      <c r="H47" s="24">
        <f>H48</f>
        <v>304560</v>
      </c>
    </row>
    <row r="48" spans="1:8" ht="48.75" customHeight="1" x14ac:dyDescent="0.2">
      <c r="A48" s="45" t="s">
        <v>55</v>
      </c>
      <c r="B48" s="26">
        <v>555</v>
      </c>
      <c r="C48" s="27">
        <v>2</v>
      </c>
      <c r="D48" s="28">
        <v>3</v>
      </c>
      <c r="E48" s="29" t="s">
        <v>56</v>
      </c>
      <c r="F48" s="26">
        <v>0</v>
      </c>
      <c r="G48" s="30">
        <f>G49+G51</f>
        <v>294131</v>
      </c>
      <c r="H48" s="30">
        <f>H49+H51</f>
        <v>304560</v>
      </c>
    </row>
    <row r="49" spans="1:8" ht="64.5" customHeight="1" x14ac:dyDescent="0.2">
      <c r="A49" s="46" t="s">
        <v>65</v>
      </c>
      <c r="B49" s="26">
        <v>555</v>
      </c>
      <c r="C49" s="27">
        <v>2</v>
      </c>
      <c r="D49" s="28">
        <v>3</v>
      </c>
      <c r="E49" s="29" t="s">
        <v>56</v>
      </c>
      <c r="F49" s="26">
        <v>100</v>
      </c>
      <c r="G49" s="36">
        <f>G50</f>
        <v>284560</v>
      </c>
      <c r="H49" s="36">
        <f>H50</f>
        <v>304463</v>
      </c>
    </row>
    <row r="50" spans="1:8" ht="48" customHeight="1" x14ac:dyDescent="0.2">
      <c r="A50" s="47" t="s">
        <v>69</v>
      </c>
      <c r="B50" s="26">
        <v>555</v>
      </c>
      <c r="C50" s="27">
        <v>2</v>
      </c>
      <c r="D50" s="28">
        <v>3</v>
      </c>
      <c r="E50" s="29" t="s">
        <v>56</v>
      </c>
      <c r="F50" s="26">
        <v>120</v>
      </c>
      <c r="G50" s="36">
        <v>284560</v>
      </c>
      <c r="H50" s="36">
        <v>304463</v>
      </c>
    </row>
    <row r="51" spans="1:8" ht="36.75" customHeight="1" x14ac:dyDescent="0.2">
      <c r="A51" s="46" t="s">
        <v>66</v>
      </c>
      <c r="B51" s="26">
        <v>555</v>
      </c>
      <c r="C51" s="27">
        <v>2</v>
      </c>
      <c r="D51" s="28">
        <v>3</v>
      </c>
      <c r="E51" s="29" t="s">
        <v>56</v>
      </c>
      <c r="F51" s="26">
        <v>200</v>
      </c>
      <c r="G51" s="30">
        <f>G52</f>
        <v>9571</v>
      </c>
      <c r="H51" s="30">
        <f>H52</f>
        <v>97</v>
      </c>
    </row>
    <row r="52" spans="1:8" ht="36.75" customHeight="1" x14ac:dyDescent="0.2">
      <c r="A52" s="47" t="s">
        <v>70</v>
      </c>
      <c r="B52" s="26">
        <v>555</v>
      </c>
      <c r="C52" s="27">
        <v>2</v>
      </c>
      <c r="D52" s="28">
        <v>3</v>
      </c>
      <c r="E52" s="29" t="s">
        <v>56</v>
      </c>
      <c r="F52" s="26">
        <v>240</v>
      </c>
      <c r="G52" s="30">
        <v>9571</v>
      </c>
      <c r="H52" s="30">
        <v>97</v>
      </c>
    </row>
    <row r="53" spans="1:8" ht="28.5" hidden="1" x14ac:dyDescent="0.2">
      <c r="A53" s="44" t="s">
        <v>28</v>
      </c>
      <c r="B53" s="19">
        <v>555</v>
      </c>
      <c r="C53" s="20">
        <v>3</v>
      </c>
      <c r="D53" s="21">
        <v>0</v>
      </c>
      <c r="E53" s="22">
        <v>0</v>
      </c>
      <c r="F53" s="19">
        <v>0</v>
      </c>
      <c r="G53" s="24">
        <f>G54+G64</f>
        <v>0</v>
      </c>
      <c r="H53" s="24">
        <f>H54+H64</f>
        <v>0</v>
      </c>
    </row>
    <row r="54" spans="1:8" ht="42.75" hidden="1" x14ac:dyDescent="0.2">
      <c r="A54" s="44" t="s">
        <v>29</v>
      </c>
      <c r="B54" s="19">
        <v>555</v>
      </c>
      <c r="C54" s="20">
        <v>3</v>
      </c>
      <c r="D54" s="21">
        <v>9</v>
      </c>
      <c r="E54" s="22">
        <v>0</v>
      </c>
      <c r="F54" s="19">
        <v>0</v>
      </c>
      <c r="G54" s="24">
        <f>G61+G58+G55</f>
        <v>0</v>
      </c>
      <c r="H54" s="24">
        <f>H61+H58+H55</f>
        <v>0</v>
      </c>
    </row>
    <row r="55" spans="1:8" ht="33.75" hidden="1" customHeight="1" x14ac:dyDescent="0.2">
      <c r="A55" s="45" t="s">
        <v>64</v>
      </c>
      <c r="B55" s="19"/>
      <c r="C55" s="20">
        <v>3</v>
      </c>
      <c r="D55" s="21">
        <v>9</v>
      </c>
      <c r="E55" s="22">
        <v>9500022190</v>
      </c>
      <c r="F55" s="19"/>
      <c r="G55" s="24">
        <f>G56</f>
        <v>0</v>
      </c>
      <c r="H55" s="24">
        <f>H56</f>
        <v>0</v>
      </c>
    </row>
    <row r="56" spans="1:8" ht="22.5" hidden="1" customHeight="1" x14ac:dyDescent="0.2">
      <c r="A56" s="46" t="s">
        <v>66</v>
      </c>
      <c r="B56" s="19"/>
      <c r="C56" s="27">
        <v>3</v>
      </c>
      <c r="D56" s="28">
        <v>9</v>
      </c>
      <c r="E56" s="29">
        <v>9500022190</v>
      </c>
      <c r="F56" s="26">
        <v>200</v>
      </c>
      <c r="G56" s="30">
        <f>G57</f>
        <v>0</v>
      </c>
      <c r="H56" s="30">
        <f>H57</f>
        <v>0</v>
      </c>
    </row>
    <row r="57" spans="1:8" ht="22.5" hidden="1" customHeight="1" x14ac:dyDescent="0.2">
      <c r="A57" s="47" t="s">
        <v>70</v>
      </c>
      <c r="B57" s="19"/>
      <c r="C57" s="27">
        <v>3</v>
      </c>
      <c r="D57" s="28">
        <v>9</v>
      </c>
      <c r="E57" s="29">
        <v>9500022190</v>
      </c>
      <c r="F57" s="26">
        <v>240</v>
      </c>
      <c r="G57" s="30">
        <v>0</v>
      </c>
      <c r="H57" s="30">
        <v>0</v>
      </c>
    </row>
    <row r="58" spans="1:8" ht="31.5" hidden="1" customHeight="1" x14ac:dyDescent="0.2">
      <c r="A58" s="45" t="s">
        <v>85</v>
      </c>
      <c r="B58" s="26"/>
      <c r="C58" s="27">
        <v>3</v>
      </c>
      <c r="D58" s="28">
        <v>9</v>
      </c>
      <c r="E58" s="29">
        <v>9500022185</v>
      </c>
      <c r="F58" s="26"/>
      <c r="G58" s="30">
        <f>G59</f>
        <v>0</v>
      </c>
      <c r="H58" s="30">
        <f>H59</f>
        <v>0</v>
      </c>
    </row>
    <row r="59" spans="1:8" ht="22.5" hidden="1" customHeight="1" x14ac:dyDescent="0.2">
      <c r="A59" s="46" t="s">
        <v>66</v>
      </c>
      <c r="B59" s="26"/>
      <c r="C59" s="27">
        <v>3</v>
      </c>
      <c r="D59" s="28">
        <v>9</v>
      </c>
      <c r="E59" s="29">
        <v>9500022185</v>
      </c>
      <c r="F59" s="26">
        <v>200</v>
      </c>
      <c r="G59" s="30">
        <f>G60</f>
        <v>0</v>
      </c>
      <c r="H59" s="30">
        <f>H60</f>
        <v>0</v>
      </c>
    </row>
    <row r="60" spans="1:8" ht="22.5" hidden="1" customHeight="1" x14ac:dyDescent="0.2">
      <c r="A60" s="47" t="s">
        <v>70</v>
      </c>
      <c r="B60" s="26"/>
      <c r="C60" s="27">
        <v>3</v>
      </c>
      <c r="D60" s="28">
        <v>9</v>
      </c>
      <c r="E60" s="29">
        <v>9500022185</v>
      </c>
      <c r="F60" s="26">
        <v>240</v>
      </c>
      <c r="G60" s="30">
        <v>0</v>
      </c>
      <c r="H60" s="30">
        <v>0</v>
      </c>
    </row>
    <row r="61" spans="1:8" ht="45" hidden="1" x14ac:dyDescent="0.2">
      <c r="A61" s="45" t="s">
        <v>30</v>
      </c>
      <c r="B61" s="26">
        <v>555</v>
      </c>
      <c r="C61" s="27">
        <v>3</v>
      </c>
      <c r="D61" s="28">
        <v>9</v>
      </c>
      <c r="E61" s="29" t="s">
        <v>31</v>
      </c>
      <c r="F61" s="26">
        <v>0</v>
      </c>
      <c r="G61" s="30">
        <f>G63</f>
        <v>0</v>
      </c>
      <c r="H61" s="30">
        <f>H63</f>
        <v>0</v>
      </c>
    </row>
    <row r="62" spans="1:8" ht="15" hidden="1" x14ac:dyDescent="0.2">
      <c r="A62" s="46" t="s">
        <v>71</v>
      </c>
      <c r="B62" s="26"/>
      <c r="C62" s="27">
        <v>3</v>
      </c>
      <c r="D62" s="28">
        <v>9</v>
      </c>
      <c r="E62" s="29" t="s">
        <v>31</v>
      </c>
      <c r="F62" s="26">
        <v>500</v>
      </c>
      <c r="G62" s="30">
        <f>G63</f>
        <v>0</v>
      </c>
      <c r="H62" s="30">
        <f>H63</f>
        <v>0</v>
      </c>
    </row>
    <row r="63" spans="1:8" ht="15" hidden="1" x14ac:dyDescent="0.25">
      <c r="A63" s="45" t="s">
        <v>18</v>
      </c>
      <c r="B63" s="26">
        <v>555</v>
      </c>
      <c r="C63" s="27">
        <v>3</v>
      </c>
      <c r="D63" s="28">
        <v>9</v>
      </c>
      <c r="E63" s="29" t="s">
        <v>31</v>
      </c>
      <c r="F63" s="26" t="s">
        <v>19</v>
      </c>
      <c r="G63" s="37">
        <v>0</v>
      </c>
      <c r="H63" s="37">
        <v>0</v>
      </c>
    </row>
    <row r="64" spans="1:8" ht="33.75" hidden="1" customHeight="1" x14ac:dyDescent="0.2">
      <c r="A64" s="45" t="s">
        <v>64</v>
      </c>
      <c r="B64" s="26"/>
      <c r="C64" s="27">
        <v>3</v>
      </c>
      <c r="D64" s="28">
        <v>9</v>
      </c>
      <c r="E64" s="29">
        <v>900022190</v>
      </c>
      <c r="F64" s="26"/>
      <c r="G64" s="30">
        <f>G66</f>
        <v>0</v>
      </c>
      <c r="H64" s="30">
        <f>H66</f>
        <v>0</v>
      </c>
    </row>
    <row r="65" spans="1:8" ht="22.5" hidden="1" customHeight="1" x14ac:dyDescent="0.2">
      <c r="A65" s="46" t="s">
        <v>66</v>
      </c>
      <c r="B65" s="26"/>
      <c r="C65" s="27">
        <v>3</v>
      </c>
      <c r="D65" s="28">
        <v>9</v>
      </c>
      <c r="E65" s="29">
        <v>900022190</v>
      </c>
      <c r="F65" s="26">
        <v>200</v>
      </c>
      <c r="G65" s="30">
        <f>G66</f>
        <v>0</v>
      </c>
      <c r="H65" s="30">
        <f>H66</f>
        <v>0</v>
      </c>
    </row>
    <row r="66" spans="1:8" ht="30" hidden="1" customHeight="1" x14ac:dyDescent="0.2">
      <c r="A66" s="47" t="s">
        <v>70</v>
      </c>
      <c r="B66" s="26"/>
      <c r="C66" s="27">
        <v>3</v>
      </c>
      <c r="D66" s="28">
        <v>9</v>
      </c>
      <c r="E66" s="29">
        <v>900022190</v>
      </c>
      <c r="F66" s="26">
        <v>240</v>
      </c>
      <c r="G66" s="30">
        <v>0</v>
      </c>
      <c r="H66" s="30">
        <v>0</v>
      </c>
    </row>
    <row r="67" spans="1:8" ht="14.25" x14ac:dyDescent="0.2">
      <c r="A67" s="44" t="s">
        <v>32</v>
      </c>
      <c r="B67" s="19">
        <v>555</v>
      </c>
      <c r="C67" s="20">
        <v>4</v>
      </c>
      <c r="D67" s="21">
        <v>0</v>
      </c>
      <c r="E67" s="22">
        <v>0</v>
      </c>
      <c r="F67" s="19">
        <v>0</v>
      </c>
      <c r="G67" s="24">
        <f>G68+G78</f>
        <v>3631265</v>
      </c>
      <c r="H67" s="24">
        <f>H68+H78</f>
        <v>1670900</v>
      </c>
    </row>
    <row r="68" spans="1:8" ht="14.25" x14ac:dyDescent="0.2">
      <c r="A68" s="44" t="s">
        <v>33</v>
      </c>
      <c r="B68" s="19">
        <v>555</v>
      </c>
      <c r="C68" s="20">
        <v>4</v>
      </c>
      <c r="D68" s="21">
        <v>9</v>
      </c>
      <c r="E68" s="22">
        <v>0</v>
      </c>
      <c r="F68" s="19">
        <v>0</v>
      </c>
      <c r="G68" s="24">
        <f>G69+G72+G75</f>
        <v>3631265</v>
      </c>
      <c r="H68" s="24">
        <f>H69+H72+H75</f>
        <v>1670900</v>
      </c>
    </row>
    <row r="69" spans="1:8" ht="15" x14ac:dyDescent="0.2">
      <c r="A69" s="45" t="s">
        <v>34</v>
      </c>
      <c r="B69" s="26">
        <v>555</v>
      </c>
      <c r="C69" s="27">
        <v>4</v>
      </c>
      <c r="D69" s="28">
        <v>9</v>
      </c>
      <c r="E69" s="29" t="s">
        <v>35</v>
      </c>
      <c r="F69" s="26">
        <v>0</v>
      </c>
      <c r="G69" s="30">
        <f>G71</f>
        <v>1584750</v>
      </c>
      <c r="H69" s="30">
        <f>H71</f>
        <v>1670900</v>
      </c>
    </row>
    <row r="70" spans="1:8" ht="30" x14ac:dyDescent="0.2">
      <c r="A70" s="46" t="s">
        <v>66</v>
      </c>
      <c r="B70" s="26">
        <v>555</v>
      </c>
      <c r="C70" s="27">
        <v>4</v>
      </c>
      <c r="D70" s="28">
        <v>9</v>
      </c>
      <c r="E70" s="29" t="s">
        <v>35</v>
      </c>
      <c r="F70" s="26">
        <v>200</v>
      </c>
      <c r="G70" s="30">
        <f>G71</f>
        <v>1584750</v>
      </c>
      <c r="H70" s="30">
        <f>H71</f>
        <v>1670900</v>
      </c>
    </row>
    <row r="71" spans="1:8" ht="30" x14ac:dyDescent="0.2">
      <c r="A71" s="47" t="s">
        <v>70</v>
      </c>
      <c r="B71" s="26">
        <v>555</v>
      </c>
      <c r="C71" s="27">
        <v>4</v>
      </c>
      <c r="D71" s="28">
        <v>9</v>
      </c>
      <c r="E71" s="29" t="s">
        <v>35</v>
      </c>
      <c r="F71" s="26">
        <v>240</v>
      </c>
      <c r="G71" s="30">
        <v>1584750</v>
      </c>
      <c r="H71" s="30">
        <v>1670900</v>
      </c>
    </row>
    <row r="72" spans="1:8" ht="45" x14ac:dyDescent="0.2">
      <c r="A72" s="45" t="s">
        <v>36</v>
      </c>
      <c r="B72" s="26">
        <v>555</v>
      </c>
      <c r="C72" s="27">
        <v>4</v>
      </c>
      <c r="D72" s="28">
        <v>9</v>
      </c>
      <c r="E72" s="29" t="s">
        <v>37</v>
      </c>
      <c r="F72" s="26">
        <v>0</v>
      </c>
      <c r="G72" s="30">
        <f>G74</f>
        <v>2046515</v>
      </c>
      <c r="H72" s="30">
        <f>H74</f>
        <v>0</v>
      </c>
    </row>
    <row r="73" spans="1:8" ht="30" x14ac:dyDescent="0.2">
      <c r="A73" s="46" t="s">
        <v>66</v>
      </c>
      <c r="B73" s="26">
        <v>555</v>
      </c>
      <c r="C73" s="27">
        <v>4</v>
      </c>
      <c r="D73" s="28">
        <v>9</v>
      </c>
      <c r="E73" s="29" t="s">
        <v>37</v>
      </c>
      <c r="F73" s="26">
        <v>200</v>
      </c>
      <c r="G73" s="30">
        <f>G74</f>
        <v>2046515</v>
      </c>
      <c r="H73" s="30">
        <f>H74</f>
        <v>0</v>
      </c>
    </row>
    <row r="74" spans="1:8" ht="30" x14ac:dyDescent="0.2">
      <c r="A74" s="47" t="s">
        <v>70</v>
      </c>
      <c r="B74" s="26">
        <v>555</v>
      </c>
      <c r="C74" s="27">
        <v>4</v>
      </c>
      <c r="D74" s="28">
        <v>9</v>
      </c>
      <c r="E74" s="29" t="s">
        <v>37</v>
      </c>
      <c r="F74" s="26">
        <v>240</v>
      </c>
      <c r="G74" s="30">
        <v>2046515</v>
      </c>
      <c r="H74" s="30">
        <v>0</v>
      </c>
    </row>
    <row r="75" spans="1:8" ht="45" hidden="1" x14ac:dyDescent="0.2">
      <c r="A75" s="45" t="s">
        <v>36</v>
      </c>
      <c r="B75" s="26">
        <v>555</v>
      </c>
      <c r="C75" s="27">
        <v>4</v>
      </c>
      <c r="D75" s="28">
        <v>9</v>
      </c>
      <c r="E75" s="29" t="s">
        <v>38</v>
      </c>
      <c r="F75" s="26">
        <v>0</v>
      </c>
      <c r="G75" s="30">
        <f>G77</f>
        <v>0</v>
      </c>
      <c r="H75" s="30">
        <f>H77</f>
        <v>0</v>
      </c>
    </row>
    <row r="76" spans="1:8" ht="30" hidden="1" x14ac:dyDescent="0.2">
      <c r="A76" s="46" t="s">
        <v>66</v>
      </c>
      <c r="B76" s="26"/>
      <c r="C76" s="27">
        <v>4</v>
      </c>
      <c r="D76" s="28">
        <v>9</v>
      </c>
      <c r="E76" s="29" t="s">
        <v>38</v>
      </c>
      <c r="F76" s="26">
        <v>200</v>
      </c>
      <c r="G76" s="30">
        <f>G77</f>
        <v>0</v>
      </c>
      <c r="H76" s="30">
        <f>H77</f>
        <v>0</v>
      </c>
    </row>
    <row r="77" spans="1:8" ht="30" hidden="1" x14ac:dyDescent="0.2">
      <c r="A77" s="47" t="s">
        <v>70</v>
      </c>
      <c r="B77" s="26">
        <v>555</v>
      </c>
      <c r="C77" s="27">
        <v>4</v>
      </c>
      <c r="D77" s="28">
        <v>9</v>
      </c>
      <c r="E77" s="29" t="s">
        <v>38</v>
      </c>
      <c r="F77" s="26">
        <v>240</v>
      </c>
      <c r="G77" s="30">
        <v>0</v>
      </c>
      <c r="H77" s="30">
        <v>0</v>
      </c>
    </row>
    <row r="78" spans="1:8" ht="39.75" hidden="1" customHeight="1" x14ac:dyDescent="0.2">
      <c r="A78" s="50" t="s">
        <v>84</v>
      </c>
      <c r="B78" s="19"/>
      <c r="C78" s="20">
        <v>4</v>
      </c>
      <c r="D78" s="21">
        <v>12</v>
      </c>
      <c r="E78" s="22"/>
      <c r="F78" s="19"/>
      <c r="G78" s="24">
        <f>G79</f>
        <v>0</v>
      </c>
      <c r="H78" s="24">
        <f>H79</f>
        <v>0</v>
      </c>
    </row>
    <row r="79" spans="1:8" ht="22.5" hidden="1" customHeight="1" x14ac:dyDescent="0.2">
      <c r="A79" s="46" t="s">
        <v>66</v>
      </c>
      <c r="B79" s="19"/>
      <c r="C79" s="20">
        <v>4</v>
      </c>
      <c r="D79" s="21">
        <v>12</v>
      </c>
      <c r="E79" s="22">
        <v>100014120</v>
      </c>
      <c r="F79" s="19">
        <v>200</v>
      </c>
      <c r="G79" s="30">
        <f>G80</f>
        <v>0</v>
      </c>
      <c r="H79" s="30">
        <f>H80</f>
        <v>0</v>
      </c>
    </row>
    <row r="80" spans="1:8" ht="22.5" hidden="1" customHeight="1" x14ac:dyDescent="0.2">
      <c r="A80" s="47" t="s">
        <v>70</v>
      </c>
      <c r="B80" s="19"/>
      <c r="C80" s="20">
        <v>4</v>
      </c>
      <c r="D80" s="21">
        <v>12</v>
      </c>
      <c r="E80" s="22">
        <v>100014120</v>
      </c>
      <c r="F80" s="19">
        <v>240</v>
      </c>
      <c r="G80" s="30">
        <v>0</v>
      </c>
      <c r="H80" s="30">
        <v>0</v>
      </c>
    </row>
    <row r="81" spans="1:8" ht="14.25" x14ac:dyDescent="0.2">
      <c r="A81" s="44" t="s">
        <v>39</v>
      </c>
      <c r="B81" s="19">
        <v>555</v>
      </c>
      <c r="C81" s="20">
        <v>5</v>
      </c>
      <c r="D81" s="21">
        <v>0</v>
      </c>
      <c r="E81" s="22">
        <v>0</v>
      </c>
      <c r="F81" s="19">
        <v>0</v>
      </c>
      <c r="G81" s="24">
        <f>G93+G82+G89</f>
        <v>530800</v>
      </c>
      <c r="H81" s="24">
        <f>H93+H82+H89</f>
        <v>530800</v>
      </c>
    </row>
    <row r="82" spans="1:8" ht="12.75" hidden="1" customHeight="1" x14ac:dyDescent="0.2">
      <c r="A82" s="44" t="s">
        <v>77</v>
      </c>
      <c r="B82" s="19"/>
      <c r="C82" s="27">
        <v>5</v>
      </c>
      <c r="D82" s="28">
        <v>1</v>
      </c>
      <c r="E82" s="22"/>
      <c r="F82" s="19"/>
      <c r="G82" s="24">
        <f>G83+G86</f>
        <v>0</v>
      </c>
      <c r="H82" s="24">
        <f>H83+H86</f>
        <v>0</v>
      </c>
    </row>
    <row r="83" spans="1:8" ht="21" hidden="1" customHeight="1" x14ac:dyDescent="0.25">
      <c r="A83" s="45" t="s">
        <v>78</v>
      </c>
      <c r="B83" s="19"/>
      <c r="C83" s="27">
        <v>5</v>
      </c>
      <c r="D83" s="28">
        <v>1</v>
      </c>
      <c r="E83" s="40">
        <v>9500025050</v>
      </c>
      <c r="F83" s="19"/>
      <c r="G83" s="30">
        <f>G84</f>
        <v>0</v>
      </c>
      <c r="H83" s="30">
        <f>H84</f>
        <v>0</v>
      </c>
    </row>
    <row r="84" spans="1:8" ht="22.5" hidden="1" customHeight="1" x14ac:dyDescent="0.25">
      <c r="A84" s="45" t="s">
        <v>79</v>
      </c>
      <c r="B84" s="19"/>
      <c r="C84" s="27">
        <v>5</v>
      </c>
      <c r="D84" s="28">
        <v>1</v>
      </c>
      <c r="E84" s="41">
        <v>9500025050</v>
      </c>
      <c r="F84" s="26">
        <v>200</v>
      </c>
      <c r="G84" s="30">
        <f>G85</f>
        <v>0</v>
      </c>
      <c r="H84" s="30">
        <f>H85</f>
        <v>0</v>
      </c>
    </row>
    <row r="85" spans="1:8" ht="15.75" hidden="1" customHeight="1" x14ac:dyDescent="0.25">
      <c r="A85" s="45" t="s">
        <v>70</v>
      </c>
      <c r="B85" s="26"/>
      <c r="C85" s="27">
        <v>5</v>
      </c>
      <c r="D85" s="28">
        <v>1</v>
      </c>
      <c r="E85" s="40">
        <v>9500025050</v>
      </c>
      <c r="F85" s="26">
        <v>240</v>
      </c>
      <c r="G85" s="30">
        <v>0</v>
      </c>
      <c r="H85" s="30">
        <v>0</v>
      </c>
    </row>
    <row r="86" spans="1:8" ht="12.75" hidden="1" customHeight="1" x14ac:dyDescent="0.2">
      <c r="A86" s="45" t="s">
        <v>80</v>
      </c>
      <c r="B86" s="26"/>
      <c r="C86" s="27">
        <v>5</v>
      </c>
      <c r="D86" s="28">
        <v>1</v>
      </c>
      <c r="E86" s="29">
        <v>9500040190</v>
      </c>
      <c r="F86" s="26"/>
      <c r="G86" s="30">
        <v>0</v>
      </c>
      <c r="H86" s="30">
        <v>0</v>
      </c>
    </row>
    <row r="87" spans="1:8" ht="22.5" hidden="1" customHeight="1" x14ac:dyDescent="0.2">
      <c r="A87" s="45" t="s">
        <v>79</v>
      </c>
      <c r="B87" s="26"/>
      <c r="C87" s="27">
        <v>5</v>
      </c>
      <c r="D87" s="28">
        <v>1</v>
      </c>
      <c r="E87" s="29">
        <v>9500040190</v>
      </c>
      <c r="F87" s="26">
        <v>200</v>
      </c>
      <c r="G87" s="30">
        <v>0</v>
      </c>
      <c r="H87" s="30">
        <v>0</v>
      </c>
    </row>
    <row r="88" spans="1:8" ht="22.5" hidden="1" customHeight="1" x14ac:dyDescent="0.2">
      <c r="A88" s="45" t="s">
        <v>70</v>
      </c>
      <c r="B88" s="26"/>
      <c r="C88" s="27">
        <v>5</v>
      </c>
      <c r="D88" s="28">
        <v>1</v>
      </c>
      <c r="E88" s="29">
        <v>9500040190</v>
      </c>
      <c r="F88" s="26">
        <v>240</v>
      </c>
      <c r="G88" s="30">
        <v>0</v>
      </c>
      <c r="H88" s="30">
        <v>0</v>
      </c>
    </row>
    <row r="89" spans="1:8" ht="12.75" hidden="1" customHeight="1" x14ac:dyDescent="0.2">
      <c r="A89" s="51" t="s">
        <v>82</v>
      </c>
      <c r="B89" s="26"/>
      <c r="C89" s="27">
        <v>5</v>
      </c>
      <c r="D89" s="28">
        <v>2</v>
      </c>
      <c r="E89" s="29"/>
      <c r="F89" s="26"/>
      <c r="G89" s="30">
        <f t="shared" ref="G89:H91" si="1">G90</f>
        <v>0</v>
      </c>
      <c r="H89" s="30">
        <f t="shared" si="1"/>
        <v>0</v>
      </c>
    </row>
    <row r="90" spans="1:8" ht="12.75" hidden="1" customHeight="1" x14ac:dyDescent="0.25">
      <c r="A90" s="52" t="s">
        <v>81</v>
      </c>
      <c r="B90" s="26"/>
      <c r="C90" s="27">
        <v>5</v>
      </c>
      <c r="D90" s="28">
        <v>2</v>
      </c>
      <c r="E90" s="29">
        <v>9500042190</v>
      </c>
      <c r="F90" s="26"/>
      <c r="G90" s="30">
        <f t="shared" si="1"/>
        <v>0</v>
      </c>
      <c r="H90" s="30">
        <f t="shared" si="1"/>
        <v>0</v>
      </c>
    </row>
    <row r="91" spans="1:8" ht="22.5" hidden="1" customHeight="1" x14ac:dyDescent="0.2">
      <c r="A91" s="45" t="s">
        <v>79</v>
      </c>
      <c r="B91" s="26"/>
      <c r="C91" s="27">
        <v>5</v>
      </c>
      <c r="D91" s="28">
        <v>2</v>
      </c>
      <c r="E91" s="29">
        <v>9500042190</v>
      </c>
      <c r="F91" s="26">
        <v>200</v>
      </c>
      <c r="G91" s="30">
        <f t="shared" si="1"/>
        <v>0</v>
      </c>
      <c r="H91" s="30">
        <f t="shared" si="1"/>
        <v>0</v>
      </c>
    </row>
    <row r="92" spans="1:8" ht="22.5" hidden="1" customHeight="1" x14ac:dyDescent="0.2">
      <c r="A92" s="45" t="s">
        <v>70</v>
      </c>
      <c r="B92" s="26"/>
      <c r="C92" s="27">
        <v>5</v>
      </c>
      <c r="D92" s="28">
        <v>2</v>
      </c>
      <c r="E92" s="29">
        <v>9500042190</v>
      </c>
      <c r="F92" s="26">
        <v>240</v>
      </c>
      <c r="G92" s="30">
        <v>0</v>
      </c>
      <c r="H92" s="30">
        <v>0</v>
      </c>
    </row>
    <row r="93" spans="1:8" ht="14.25" x14ac:dyDescent="0.2">
      <c r="A93" s="44" t="s">
        <v>40</v>
      </c>
      <c r="B93" s="19">
        <v>555</v>
      </c>
      <c r="C93" s="20">
        <v>5</v>
      </c>
      <c r="D93" s="21">
        <v>3</v>
      </c>
      <c r="E93" s="22">
        <v>0</v>
      </c>
      <c r="F93" s="19">
        <v>0</v>
      </c>
      <c r="G93" s="24">
        <f>G94+G97</f>
        <v>530800</v>
      </c>
      <c r="H93" s="24">
        <f>H94+H97</f>
        <v>530800</v>
      </c>
    </row>
    <row r="94" spans="1:8" ht="15" x14ac:dyDescent="0.2">
      <c r="A94" s="45" t="s">
        <v>41</v>
      </c>
      <c r="B94" s="26">
        <v>555</v>
      </c>
      <c r="C94" s="27">
        <v>5</v>
      </c>
      <c r="D94" s="28">
        <v>3</v>
      </c>
      <c r="E94" s="29" t="s">
        <v>42</v>
      </c>
      <c r="F94" s="26">
        <v>0</v>
      </c>
      <c r="G94" s="30">
        <f>G96</f>
        <v>530800</v>
      </c>
      <c r="H94" s="30">
        <f>H96</f>
        <v>530800</v>
      </c>
    </row>
    <row r="95" spans="1:8" ht="30" x14ac:dyDescent="0.2">
      <c r="A95" s="46" t="s">
        <v>66</v>
      </c>
      <c r="B95" s="26">
        <v>555</v>
      </c>
      <c r="C95" s="27">
        <v>5</v>
      </c>
      <c r="D95" s="28">
        <v>3</v>
      </c>
      <c r="E95" s="29" t="s">
        <v>42</v>
      </c>
      <c r="F95" s="26">
        <v>200</v>
      </c>
      <c r="G95" s="30">
        <f>G96</f>
        <v>530800</v>
      </c>
      <c r="H95" s="30">
        <f>H96</f>
        <v>530800</v>
      </c>
    </row>
    <row r="96" spans="1:8" ht="30" x14ac:dyDescent="0.2">
      <c r="A96" s="47" t="s">
        <v>70</v>
      </c>
      <c r="B96" s="26">
        <v>555</v>
      </c>
      <c r="C96" s="27">
        <v>5</v>
      </c>
      <c r="D96" s="28">
        <v>3</v>
      </c>
      <c r="E96" s="29" t="s">
        <v>42</v>
      </c>
      <c r="F96" s="26">
        <v>240</v>
      </c>
      <c r="G96" s="30">
        <v>530800</v>
      </c>
      <c r="H96" s="30">
        <v>530800</v>
      </c>
    </row>
    <row r="97" spans="1:8" ht="15.75" hidden="1" customHeight="1" x14ac:dyDescent="0.2">
      <c r="A97" s="45" t="s">
        <v>43</v>
      </c>
      <c r="B97" s="26">
        <v>555</v>
      </c>
      <c r="C97" s="27">
        <v>5</v>
      </c>
      <c r="D97" s="28">
        <v>3</v>
      </c>
      <c r="E97" s="29" t="s">
        <v>44</v>
      </c>
      <c r="F97" s="26">
        <v>0</v>
      </c>
      <c r="G97" s="30">
        <f>G99</f>
        <v>0</v>
      </c>
      <c r="H97" s="30">
        <f>H99</f>
        <v>0</v>
      </c>
    </row>
    <row r="98" spans="1:8" ht="30" hidden="1" x14ac:dyDescent="0.2">
      <c r="A98" s="46" t="s">
        <v>66</v>
      </c>
      <c r="B98" s="26"/>
      <c r="C98" s="27">
        <v>5</v>
      </c>
      <c r="D98" s="28">
        <v>3</v>
      </c>
      <c r="E98" s="29" t="s">
        <v>44</v>
      </c>
      <c r="F98" s="26">
        <v>200</v>
      </c>
      <c r="G98" s="30">
        <f>G99</f>
        <v>0</v>
      </c>
      <c r="H98" s="30">
        <f>H99</f>
        <v>0</v>
      </c>
    </row>
    <row r="99" spans="1:8" ht="30" hidden="1" x14ac:dyDescent="0.2">
      <c r="A99" s="47" t="s">
        <v>70</v>
      </c>
      <c r="B99" s="26">
        <v>555</v>
      </c>
      <c r="C99" s="27">
        <v>5</v>
      </c>
      <c r="D99" s="28">
        <v>3</v>
      </c>
      <c r="E99" s="29" t="s">
        <v>44</v>
      </c>
      <c r="F99" s="26">
        <v>240</v>
      </c>
      <c r="G99" s="30">
        <v>0</v>
      </c>
      <c r="H99" s="30">
        <v>0</v>
      </c>
    </row>
    <row r="100" spans="1:8" ht="15" x14ac:dyDescent="0.2">
      <c r="A100" s="44" t="s">
        <v>57</v>
      </c>
      <c r="B100" s="19">
        <v>555</v>
      </c>
      <c r="C100" s="20">
        <v>8</v>
      </c>
      <c r="D100" s="21">
        <v>0</v>
      </c>
      <c r="E100" s="22">
        <v>0</v>
      </c>
      <c r="F100" s="19">
        <v>0</v>
      </c>
      <c r="G100" s="30">
        <f>G101</f>
        <v>6083093.9500000002</v>
      </c>
      <c r="H100" s="30">
        <f>H101</f>
        <v>4862562.95</v>
      </c>
    </row>
    <row r="101" spans="1:8" ht="14.25" x14ac:dyDescent="0.2">
      <c r="A101" s="44" t="s">
        <v>58</v>
      </c>
      <c r="B101" s="19">
        <v>555</v>
      </c>
      <c r="C101" s="20">
        <v>8</v>
      </c>
      <c r="D101" s="21">
        <v>1</v>
      </c>
      <c r="E101" s="22">
        <v>0</v>
      </c>
      <c r="F101" s="19">
        <v>0</v>
      </c>
      <c r="G101" s="24">
        <f>G102+G105</f>
        <v>6083093.9500000002</v>
      </c>
      <c r="H101" s="24">
        <f>H102+H105</f>
        <v>4862562.95</v>
      </c>
    </row>
    <row r="102" spans="1:8" ht="15" x14ac:dyDescent="0.2">
      <c r="A102" s="45" t="s">
        <v>59</v>
      </c>
      <c r="B102" s="26">
        <v>555</v>
      </c>
      <c r="C102" s="27">
        <v>8</v>
      </c>
      <c r="D102" s="28">
        <v>1</v>
      </c>
      <c r="E102" s="29" t="s">
        <v>60</v>
      </c>
      <c r="F102" s="26">
        <v>0</v>
      </c>
      <c r="G102" s="30">
        <f>G103</f>
        <v>5708093.9500000002</v>
      </c>
      <c r="H102" s="30">
        <f>H103</f>
        <v>4487562.95</v>
      </c>
    </row>
    <row r="103" spans="1:8" ht="69" customHeight="1" x14ac:dyDescent="0.2">
      <c r="A103" s="46" t="s">
        <v>65</v>
      </c>
      <c r="B103" s="26">
        <v>555</v>
      </c>
      <c r="C103" s="27">
        <v>8</v>
      </c>
      <c r="D103" s="28">
        <v>1</v>
      </c>
      <c r="E103" s="29" t="s">
        <v>60</v>
      </c>
      <c r="F103" s="26">
        <v>100</v>
      </c>
      <c r="G103" s="30">
        <f>G104</f>
        <v>5708093.9500000002</v>
      </c>
      <c r="H103" s="30">
        <f>H104</f>
        <v>4487562.95</v>
      </c>
    </row>
    <row r="104" spans="1:8" ht="15" x14ac:dyDescent="0.2">
      <c r="A104" s="46" t="s">
        <v>76</v>
      </c>
      <c r="B104" s="26">
        <v>555</v>
      </c>
      <c r="C104" s="27">
        <v>8</v>
      </c>
      <c r="D104" s="28">
        <v>1</v>
      </c>
      <c r="E104" s="29" t="s">
        <v>60</v>
      </c>
      <c r="F104" s="26">
        <v>110</v>
      </c>
      <c r="G104" s="30">
        <f>7421700-4038590+2324983.95</f>
        <v>5708093.9500000002</v>
      </c>
      <c r="H104" s="30">
        <f>7421700-4873958.75-231568.75+2171390.45</f>
        <v>4487562.95</v>
      </c>
    </row>
    <row r="105" spans="1:8" ht="15" x14ac:dyDescent="0.2">
      <c r="A105" s="45" t="s">
        <v>61</v>
      </c>
      <c r="B105" s="26">
        <v>555</v>
      </c>
      <c r="C105" s="27">
        <v>8</v>
      </c>
      <c r="D105" s="28">
        <v>1</v>
      </c>
      <c r="E105" s="29" t="s">
        <v>62</v>
      </c>
      <c r="F105" s="26">
        <v>0</v>
      </c>
      <c r="G105" s="30">
        <f>G106+G108</f>
        <v>375000</v>
      </c>
      <c r="H105" s="30">
        <f>H106+H108</f>
        <v>375000</v>
      </c>
    </row>
    <row r="106" spans="1:8" ht="30" x14ac:dyDescent="0.2">
      <c r="A106" s="46" t="s">
        <v>66</v>
      </c>
      <c r="B106" s="26">
        <v>555</v>
      </c>
      <c r="C106" s="27">
        <v>8</v>
      </c>
      <c r="D106" s="28">
        <v>1</v>
      </c>
      <c r="E106" s="29" t="s">
        <v>62</v>
      </c>
      <c r="F106" s="26">
        <v>200</v>
      </c>
      <c r="G106" s="30">
        <f>G107</f>
        <v>375000</v>
      </c>
      <c r="H106" s="30">
        <f>H107</f>
        <v>375000</v>
      </c>
    </row>
    <row r="107" spans="1:8" ht="30" x14ac:dyDescent="0.2">
      <c r="A107" s="47" t="s">
        <v>70</v>
      </c>
      <c r="B107" s="26">
        <v>555</v>
      </c>
      <c r="C107" s="27">
        <v>8</v>
      </c>
      <c r="D107" s="28">
        <v>1</v>
      </c>
      <c r="E107" s="29" t="s">
        <v>62</v>
      </c>
      <c r="F107" s="26">
        <v>240</v>
      </c>
      <c r="G107" s="30">
        <v>375000</v>
      </c>
      <c r="H107" s="30">
        <v>375000</v>
      </c>
    </row>
    <row r="108" spans="1:8" ht="15" hidden="1" x14ac:dyDescent="0.2">
      <c r="A108" s="48" t="s">
        <v>67</v>
      </c>
      <c r="B108" s="26">
        <v>555</v>
      </c>
      <c r="C108" s="27">
        <v>8</v>
      </c>
      <c r="D108" s="28">
        <v>1</v>
      </c>
      <c r="E108" s="29" t="s">
        <v>62</v>
      </c>
      <c r="F108" s="26">
        <v>800</v>
      </c>
      <c r="G108" s="30">
        <f>G109</f>
        <v>0</v>
      </c>
      <c r="H108" s="30">
        <f>H109</f>
        <v>0</v>
      </c>
    </row>
    <row r="109" spans="1:8" ht="21.75" hidden="1" customHeight="1" x14ac:dyDescent="0.2">
      <c r="A109" s="47" t="s">
        <v>68</v>
      </c>
      <c r="B109" s="26">
        <v>555</v>
      </c>
      <c r="C109" s="27">
        <v>8</v>
      </c>
      <c r="D109" s="28">
        <v>1</v>
      </c>
      <c r="E109" s="29" t="s">
        <v>62</v>
      </c>
      <c r="F109" s="26">
        <v>850</v>
      </c>
      <c r="G109" s="30">
        <v>0</v>
      </c>
      <c r="H109" s="30">
        <v>0</v>
      </c>
    </row>
    <row r="110" spans="1:8" ht="14.25" x14ac:dyDescent="0.2">
      <c r="A110" s="44" t="s">
        <v>45</v>
      </c>
      <c r="B110" s="19">
        <v>555</v>
      </c>
      <c r="C110" s="20">
        <v>10</v>
      </c>
      <c r="D110" s="21">
        <v>0</v>
      </c>
      <c r="E110" s="22">
        <v>0</v>
      </c>
      <c r="F110" s="19">
        <v>0</v>
      </c>
      <c r="G110" s="33">
        <f>G111</f>
        <v>288000</v>
      </c>
      <c r="H110" s="33">
        <f>H111</f>
        <v>288000</v>
      </c>
    </row>
    <row r="111" spans="1:8" ht="14.25" x14ac:dyDescent="0.2">
      <c r="A111" s="44" t="s">
        <v>46</v>
      </c>
      <c r="B111" s="19">
        <v>555</v>
      </c>
      <c r="C111" s="20">
        <v>10</v>
      </c>
      <c r="D111" s="21">
        <v>1</v>
      </c>
      <c r="E111" s="22">
        <v>0</v>
      </c>
      <c r="F111" s="19">
        <v>0</v>
      </c>
      <c r="G111" s="24">
        <f>G112</f>
        <v>288000</v>
      </c>
      <c r="H111" s="24">
        <f>H112</f>
        <v>288000</v>
      </c>
    </row>
    <row r="112" spans="1:8" ht="15" x14ac:dyDescent="0.2">
      <c r="A112" s="45" t="s">
        <v>47</v>
      </c>
      <c r="B112" s="26">
        <v>555</v>
      </c>
      <c r="C112" s="27">
        <v>10</v>
      </c>
      <c r="D112" s="28">
        <v>1</v>
      </c>
      <c r="E112" s="29" t="s">
        <v>48</v>
      </c>
      <c r="F112" s="26">
        <v>0</v>
      </c>
      <c r="G112" s="30">
        <f>G114</f>
        <v>288000</v>
      </c>
      <c r="H112" s="30">
        <f>H114</f>
        <v>288000</v>
      </c>
    </row>
    <row r="113" spans="1:8" ht="15" x14ac:dyDescent="0.2">
      <c r="A113" s="46" t="s">
        <v>72</v>
      </c>
      <c r="B113" s="26">
        <v>555</v>
      </c>
      <c r="C113" s="27">
        <v>10</v>
      </c>
      <c r="D113" s="28">
        <v>1</v>
      </c>
      <c r="E113" s="29" t="s">
        <v>48</v>
      </c>
      <c r="F113" s="26">
        <v>300</v>
      </c>
      <c r="G113" s="30">
        <f>G114</f>
        <v>288000</v>
      </c>
      <c r="H113" s="30">
        <f>H114</f>
        <v>288000</v>
      </c>
    </row>
    <row r="114" spans="1:8" ht="29.25" customHeight="1" x14ac:dyDescent="0.2">
      <c r="A114" s="47" t="s">
        <v>92</v>
      </c>
      <c r="B114" s="26">
        <v>555</v>
      </c>
      <c r="C114" s="27">
        <v>10</v>
      </c>
      <c r="D114" s="28">
        <v>1</v>
      </c>
      <c r="E114" s="29" t="s">
        <v>48</v>
      </c>
      <c r="F114" s="26">
        <v>310</v>
      </c>
      <c r="G114" s="30">
        <v>288000</v>
      </c>
      <c r="H114" s="30">
        <v>288000</v>
      </c>
    </row>
    <row r="115" spans="1:8" ht="33.75" customHeight="1" x14ac:dyDescent="0.2">
      <c r="A115" s="50" t="s">
        <v>87</v>
      </c>
      <c r="B115" s="19">
        <v>555</v>
      </c>
      <c r="C115" s="20">
        <v>13</v>
      </c>
      <c r="D115" s="21"/>
      <c r="E115" s="22"/>
      <c r="F115" s="19"/>
      <c r="G115" s="24">
        <f>G116</f>
        <v>19900</v>
      </c>
      <c r="H115" s="24">
        <f>H116</f>
        <v>19900</v>
      </c>
    </row>
    <row r="116" spans="1:8" ht="35.25" customHeight="1" x14ac:dyDescent="0.2">
      <c r="A116" s="47" t="s">
        <v>88</v>
      </c>
      <c r="B116" s="26">
        <v>555</v>
      </c>
      <c r="C116" s="27">
        <v>13</v>
      </c>
      <c r="D116" s="28">
        <v>1</v>
      </c>
      <c r="E116" s="29"/>
      <c r="F116" s="26"/>
      <c r="G116" s="30">
        <f>G117</f>
        <v>19900</v>
      </c>
      <c r="H116" s="30">
        <f>H117</f>
        <v>19900</v>
      </c>
    </row>
    <row r="117" spans="1:8" ht="24" customHeight="1" x14ac:dyDescent="0.2">
      <c r="A117" s="47" t="s">
        <v>89</v>
      </c>
      <c r="B117" s="26">
        <v>555</v>
      </c>
      <c r="C117" s="27">
        <v>13</v>
      </c>
      <c r="D117" s="28">
        <v>1</v>
      </c>
      <c r="E117" s="29">
        <v>9500013010</v>
      </c>
      <c r="F117" s="26">
        <v>730</v>
      </c>
      <c r="G117" s="30">
        <v>19900</v>
      </c>
      <c r="H117" s="30">
        <v>19900</v>
      </c>
    </row>
    <row r="118" spans="1:8" ht="42.75" hidden="1" x14ac:dyDescent="0.2">
      <c r="A118" s="44" t="s">
        <v>49</v>
      </c>
      <c r="B118" s="19">
        <v>555</v>
      </c>
      <c r="C118" s="20">
        <v>14</v>
      </c>
      <c r="D118" s="21">
        <v>0</v>
      </c>
      <c r="E118" s="22">
        <v>0</v>
      </c>
      <c r="F118" s="19">
        <v>0</v>
      </c>
      <c r="G118" s="24">
        <f>G119</f>
        <v>0</v>
      </c>
      <c r="H118" s="24">
        <f>H119</f>
        <v>0</v>
      </c>
    </row>
    <row r="119" spans="1:8" ht="14.25" hidden="1" x14ac:dyDescent="0.2">
      <c r="A119" s="44" t="s">
        <v>50</v>
      </c>
      <c r="B119" s="19">
        <v>555</v>
      </c>
      <c r="C119" s="20">
        <v>14</v>
      </c>
      <c r="D119" s="21">
        <v>3</v>
      </c>
      <c r="E119" s="22">
        <v>0</v>
      </c>
      <c r="F119" s="19">
        <v>0</v>
      </c>
      <c r="G119" s="24">
        <f>G120</f>
        <v>0</v>
      </c>
      <c r="H119" s="24">
        <f>H120</f>
        <v>0</v>
      </c>
    </row>
    <row r="120" spans="1:8" ht="45" hidden="1" x14ac:dyDescent="0.2">
      <c r="A120" s="45" t="s">
        <v>51</v>
      </c>
      <c r="B120" s="26">
        <v>555</v>
      </c>
      <c r="C120" s="27">
        <v>14</v>
      </c>
      <c r="D120" s="28">
        <v>3</v>
      </c>
      <c r="E120" s="29" t="s">
        <v>52</v>
      </c>
      <c r="F120" s="26">
        <v>0</v>
      </c>
      <c r="G120" s="30">
        <f>G122</f>
        <v>0</v>
      </c>
      <c r="H120" s="30">
        <f>H122</f>
        <v>0</v>
      </c>
    </row>
    <row r="121" spans="1:8" ht="15" hidden="1" x14ac:dyDescent="0.2">
      <c r="A121" s="46" t="s">
        <v>71</v>
      </c>
      <c r="B121" s="26"/>
      <c r="C121" s="27">
        <v>14</v>
      </c>
      <c r="D121" s="28">
        <v>3</v>
      </c>
      <c r="E121" s="29" t="s">
        <v>52</v>
      </c>
      <c r="F121" s="26">
        <v>500</v>
      </c>
      <c r="G121" s="30">
        <f>G122</f>
        <v>0</v>
      </c>
      <c r="H121" s="30">
        <f>H122</f>
        <v>0</v>
      </c>
    </row>
    <row r="122" spans="1:8" ht="0.75" customHeight="1" x14ac:dyDescent="0.2">
      <c r="A122" s="45" t="s">
        <v>18</v>
      </c>
      <c r="B122" s="26">
        <v>555</v>
      </c>
      <c r="C122" s="27">
        <v>14</v>
      </c>
      <c r="D122" s="28">
        <v>3</v>
      </c>
      <c r="E122" s="29" t="s">
        <v>52</v>
      </c>
      <c r="F122" s="26" t="s">
        <v>19</v>
      </c>
      <c r="G122" s="30">
        <v>0</v>
      </c>
      <c r="H122" s="30">
        <v>0</v>
      </c>
    </row>
    <row r="123" spans="1:8" ht="15" x14ac:dyDescent="0.25">
      <c r="A123" s="53" t="s">
        <v>86</v>
      </c>
      <c r="B123" s="54"/>
      <c r="C123" s="55">
        <v>99</v>
      </c>
      <c r="D123" s="54">
        <v>99</v>
      </c>
      <c r="E123" s="29">
        <v>9500099990</v>
      </c>
      <c r="F123" s="56"/>
      <c r="G123" s="57">
        <v>341892</v>
      </c>
      <c r="H123" s="57">
        <v>642623</v>
      </c>
    </row>
  </sheetData>
  <autoFilter ref="A11:GB11"/>
  <mergeCells count="10">
    <mergeCell ref="H10:H11"/>
    <mergeCell ref="B1:H5"/>
    <mergeCell ref="C10:C11"/>
    <mergeCell ref="D10:D11"/>
    <mergeCell ref="E10:E11"/>
    <mergeCell ref="F10:F11"/>
    <mergeCell ref="A8:G8"/>
    <mergeCell ref="B10:B11"/>
    <mergeCell ref="G10:G11"/>
    <mergeCell ref="A10:A11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showGridLines="0" tabSelected="1" view="pageBreakPreview" zoomScaleNormal="100" zoomScaleSheetLayoutView="100" workbookViewId="0">
      <selection activeCell="I6" sqref="I6"/>
    </sheetView>
  </sheetViews>
  <sheetFormatPr defaultColWidth="9.140625" defaultRowHeight="12.75" x14ac:dyDescent="0.2"/>
  <cols>
    <col min="1" max="1" width="58" style="10" customWidth="1"/>
    <col min="2" max="2" width="9.42578125" style="1" customWidth="1"/>
    <col min="3" max="4" width="4.28515625" style="1" customWidth="1"/>
    <col min="5" max="5" width="14" style="1" customWidth="1"/>
    <col min="6" max="6" width="6.85546875" style="1" customWidth="1"/>
    <col min="7" max="7" width="14.5703125" style="1" customWidth="1"/>
    <col min="8" max="8" width="13.7109375" style="1" customWidth="1"/>
    <col min="9" max="9" width="12.85546875" style="1" customWidth="1"/>
    <col min="10" max="10" width="13.28515625" style="1" customWidth="1"/>
    <col min="11" max="11" width="9.140625" style="1" customWidth="1"/>
    <col min="12" max="12" width="14.42578125" style="1" customWidth="1"/>
    <col min="13" max="182" width="9.140625" style="1" customWidth="1"/>
    <col min="183" max="16384" width="9.140625" style="1"/>
  </cols>
  <sheetData>
    <row r="1" spans="1:12" s="2" customFormat="1" ht="15.75" x14ac:dyDescent="0.25">
      <c r="A1" s="8"/>
      <c r="B1" s="64" t="s">
        <v>100</v>
      </c>
      <c r="C1" s="71"/>
      <c r="D1" s="71"/>
      <c r="E1" s="71"/>
      <c r="F1" s="71"/>
      <c r="G1" s="71"/>
    </row>
    <row r="2" spans="1:12" s="2" customFormat="1" ht="15.75" x14ac:dyDescent="0.25">
      <c r="A2" s="8"/>
      <c r="B2" s="71"/>
      <c r="C2" s="71"/>
      <c r="D2" s="71"/>
      <c r="E2" s="71"/>
      <c r="F2" s="71"/>
      <c r="G2" s="71"/>
    </row>
    <row r="3" spans="1:12" s="2" customFormat="1" ht="15.75" x14ac:dyDescent="0.25">
      <c r="A3" s="8"/>
      <c r="B3" s="71"/>
      <c r="C3" s="71"/>
      <c r="D3" s="71"/>
      <c r="E3" s="71"/>
      <c r="F3" s="71"/>
      <c r="G3" s="71"/>
    </row>
    <row r="4" spans="1:12" s="2" customFormat="1" ht="15.75" x14ac:dyDescent="0.25">
      <c r="A4" s="8"/>
      <c r="B4" s="71"/>
      <c r="C4" s="71"/>
      <c r="D4" s="71"/>
      <c r="E4" s="71"/>
      <c r="F4" s="71"/>
      <c r="G4" s="71"/>
    </row>
    <row r="5" spans="1:12" s="2" customFormat="1" ht="15.75" x14ac:dyDescent="0.25">
      <c r="A5" s="8"/>
      <c r="B5" s="71"/>
      <c r="C5" s="71"/>
      <c r="D5" s="71"/>
      <c r="E5" s="71"/>
      <c r="F5" s="71"/>
      <c r="G5" s="71"/>
    </row>
    <row r="6" spans="1:12" s="3" customFormat="1" ht="13.5" customHeight="1" x14ac:dyDescent="0.25">
      <c r="A6" s="9"/>
      <c r="E6" s="4"/>
      <c r="F6" s="4"/>
      <c r="G6" s="4"/>
    </row>
    <row r="7" spans="1:12" s="3" customFormat="1" ht="15" customHeight="1" x14ac:dyDescent="0.2">
      <c r="A7" s="9"/>
    </row>
    <row r="8" spans="1:12" s="6" customFormat="1" ht="86.25" customHeight="1" x14ac:dyDescent="0.3">
      <c r="A8" s="67" t="s">
        <v>99</v>
      </c>
      <c r="B8" s="67"/>
      <c r="C8" s="67"/>
      <c r="D8" s="67"/>
      <c r="E8" s="67"/>
      <c r="F8" s="67"/>
      <c r="G8" s="67"/>
    </row>
    <row r="9" spans="1:12" s="3" customFormat="1" ht="28.5" customHeight="1" x14ac:dyDescent="0.2">
      <c r="A9" s="9"/>
      <c r="G9" s="5" t="s">
        <v>2</v>
      </c>
    </row>
    <row r="10" spans="1:12" ht="14.25" customHeight="1" x14ac:dyDescent="0.2">
      <c r="A10" s="65" t="s">
        <v>0</v>
      </c>
      <c r="B10" s="69" t="s">
        <v>91</v>
      </c>
      <c r="C10" s="65" t="s">
        <v>73</v>
      </c>
      <c r="D10" s="65" t="s">
        <v>1</v>
      </c>
      <c r="E10" s="65" t="s">
        <v>74</v>
      </c>
      <c r="F10" s="65" t="s">
        <v>75</v>
      </c>
      <c r="G10" s="62" t="s">
        <v>90</v>
      </c>
    </row>
    <row r="11" spans="1:12" ht="30.75" customHeight="1" x14ac:dyDescent="0.2">
      <c r="A11" s="66"/>
      <c r="B11" s="70"/>
      <c r="C11" s="66"/>
      <c r="D11" s="66"/>
      <c r="E11" s="66"/>
      <c r="F11" s="66"/>
      <c r="G11" s="63"/>
    </row>
    <row r="12" spans="1:12" ht="14.25" x14ac:dyDescent="0.2">
      <c r="A12" s="18" t="s">
        <v>3</v>
      </c>
      <c r="B12" s="19">
        <v>555</v>
      </c>
      <c r="C12" s="20">
        <v>0</v>
      </c>
      <c r="D12" s="21">
        <v>0</v>
      </c>
      <c r="E12" s="22">
        <v>0</v>
      </c>
      <c r="F12" s="19">
        <v>0</v>
      </c>
      <c r="G12" s="23">
        <f>G13+G46+G53+G71+G85+G104+G114+G119+G122</f>
        <v>18309102</v>
      </c>
      <c r="H12" s="59">
        <v>18309100</v>
      </c>
      <c r="I12" s="7">
        <f>G12-H12</f>
        <v>2</v>
      </c>
      <c r="J12" s="7">
        <f>G14+G18+G29+G34+G38+G47+G54+G83+G86+G97+G105+G115+G120+G124+G72</f>
        <v>18344102</v>
      </c>
      <c r="L12" s="7">
        <f>G12-J12</f>
        <v>-35000</v>
      </c>
    </row>
    <row r="13" spans="1:12" ht="14.25" x14ac:dyDescent="0.2">
      <c r="A13" s="18" t="s">
        <v>4</v>
      </c>
      <c r="B13" s="19">
        <v>555</v>
      </c>
      <c r="C13" s="20">
        <v>1</v>
      </c>
      <c r="D13" s="21">
        <v>0</v>
      </c>
      <c r="E13" s="22">
        <v>0</v>
      </c>
      <c r="F13" s="19">
        <v>0</v>
      </c>
      <c r="G13" s="24">
        <f>G14+G18+G31+G34+G38</f>
        <v>5431114.0499999998</v>
      </c>
      <c r="H13" s="7">
        <f>G14+G18+G33+G34+G38</f>
        <v>5431114.0499999998</v>
      </c>
    </row>
    <row r="14" spans="1:12" ht="42.75" x14ac:dyDescent="0.2">
      <c r="A14" s="18" t="s">
        <v>5</v>
      </c>
      <c r="B14" s="19">
        <v>555</v>
      </c>
      <c r="C14" s="20">
        <v>1</v>
      </c>
      <c r="D14" s="21">
        <v>2</v>
      </c>
      <c r="E14" s="22">
        <v>0</v>
      </c>
      <c r="F14" s="19">
        <v>0</v>
      </c>
      <c r="G14" s="24">
        <f>G15</f>
        <v>769114.05</v>
      </c>
      <c r="H14" s="59"/>
    </row>
    <row r="15" spans="1:12" ht="15" x14ac:dyDescent="0.2">
      <c r="A15" s="25" t="s">
        <v>6</v>
      </c>
      <c r="B15" s="26">
        <v>555</v>
      </c>
      <c r="C15" s="27">
        <v>1</v>
      </c>
      <c r="D15" s="28">
        <v>2</v>
      </c>
      <c r="E15" s="29" t="s">
        <v>7</v>
      </c>
      <c r="F15" s="26">
        <v>0</v>
      </c>
      <c r="G15" s="30">
        <f>G16</f>
        <v>769114.05</v>
      </c>
    </row>
    <row r="16" spans="1:12" ht="60" x14ac:dyDescent="0.2">
      <c r="A16" s="31" t="s">
        <v>65</v>
      </c>
      <c r="B16" s="26">
        <v>555</v>
      </c>
      <c r="C16" s="27">
        <v>1</v>
      </c>
      <c r="D16" s="28">
        <v>2</v>
      </c>
      <c r="E16" s="29" t="s">
        <v>7</v>
      </c>
      <c r="F16" s="26">
        <v>100</v>
      </c>
      <c r="G16" s="30">
        <f>G17</f>
        <v>769114.05</v>
      </c>
      <c r="H16" s="7"/>
    </row>
    <row r="17" spans="1:8" ht="30" x14ac:dyDescent="0.2">
      <c r="A17" s="32" t="s">
        <v>69</v>
      </c>
      <c r="B17" s="26">
        <v>555</v>
      </c>
      <c r="C17" s="27">
        <v>1</v>
      </c>
      <c r="D17" s="28">
        <v>2</v>
      </c>
      <c r="E17" s="29" t="s">
        <v>7</v>
      </c>
      <c r="F17" s="26">
        <v>120</v>
      </c>
      <c r="G17" s="30">
        <v>769114.05</v>
      </c>
      <c r="H17" s="7"/>
    </row>
    <row r="18" spans="1:8" ht="57" x14ac:dyDescent="0.2">
      <c r="A18" s="18" t="s">
        <v>8</v>
      </c>
      <c r="B18" s="19">
        <v>555</v>
      </c>
      <c r="C18" s="20">
        <v>1</v>
      </c>
      <c r="D18" s="21">
        <v>4</v>
      </c>
      <c r="E18" s="22">
        <v>0</v>
      </c>
      <c r="F18" s="19">
        <v>0</v>
      </c>
      <c r="G18" s="33">
        <f>G20+G22+G27</f>
        <v>4282900</v>
      </c>
    </row>
    <row r="19" spans="1:8" ht="15" x14ac:dyDescent="0.2">
      <c r="A19" s="25" t="s">
        <v>9</v>
      </c>
      <c r="B19" s="26">
        <v>555</v>
      </c>
      <c r="C19" s="27">
        <v>1</v>
      </c>
      <c r="D19" s="28">
        <v>4</v>
      </c>
      <c r="E19" s="29" t="s">
        <v>10</v>
      </c>
      <c r="F19" s="26">
        <v>0</v>
      </c>
      <c r="G19" s="30">
        <f>G20</f>
        <v>3411500</v>
      </c>
    </row>
    <row r="20" spans="1:8" ht="60" x14ac:dyDescent="0.2">
      <c r="A20" s="31" t="s">
        <v>65</v>
      </c>
      <c r="B20" s="26">
        <v>555</v>
      </c>
      <c r="C20" s="27">
        <v>1</v>
      </c>
      <c r="D20" s="28">
        <v>4</v>
      </c>
      <c r="E20" s="29" t="s">
        <v>10</v>
      </c>
      <c r="F20" s="26">
        <v>100</v>
      </c>
      <c r="G20" s="30">
        <f>G21</f>
        <v>3411500</v>
      </c>
      <c r="H20" s="7"/>
    </row>
    <row r="21" spans="1:8" ht="30" x14ac:dyDescent="0.2">
      <c r="A21" s="32" t="s">
        <v>69</v>
      </c>
      <c r="B21" s="26">
        <v>555</v>
      </c>
      <c r="C21" s="27">
        <v>1</v>
      </c>
      <c r="D21" s="28">
        <v>4</v>
      </c>
      <c r="E21" s="29" t="s">
        <v>10</v>
      </c>
      <c r="F21" s="26">
        <v>120</v>
      </c>
      <c r="G21" s="30">
        <v>3411500</v>
      </c>
    </row>
    <row r="22" spans="1:8" ht="15" x14ac:dyDescent="0.2">
      <c r="A22" s="25" t="s">
        <v>11</v>
      </c>
      <c r="B22" s="26">
        <v>555</v>
      </c>
      <c r="C22" s="27">
        <v>1</v>
      </c>
      <c r="D22" s="28">
        <v>4</v>
      </c>
      <c r="E22" s="29" t="s">
        <v>12</v>
      </c>
      <c r="F22" s="26">
        <v>0</v>
      </c>
      <c r="G22" s="30">
        <f>G23+G25</f>
        <v>816400</v>
      </c>
    </row>
    <row r="23" spans="1:8" ht="30" x14ac:dyDescent="0.2">
      <c r="A23" s="31" t="s">
        <v>66</v>
      </c>
      <c r="B23" s="26">
        <v>555</v>
      </c>
      <c r="C23" s="27">
        <v>1</v>
      </c>
      <c r="D23" s="28">
        <v>4</v>
      </c>
      <c r="E23" s="29" t="s">
        <v>12</v>
      </c>
      <c r="F23" s="26">
        <v>200</v>
      </c>
      <c r="G23" s="30">
        <f>G24</f>
        <v>802200</v>
      </c>
    </row>
    <row r="24" spans="1:8" ht="30" x14ac:dyDescent="0.2">
      <c r="A24" s="32" t="s">
        <v>70</v>
      </c>
      <c r="B24" s="26">
        <v>555</v>
      </c>
      <c r="C24" s="27">
        <v>1</v>
      </c>
      <c r="D24" s="28">
        <v>4</v>
      </c>
      <c r="E24" s="29" t="s">
        <v>12</v>
      </c>
      <c r="F24" s="26">
        <v>240</v>
      </c>
      <c r="G24" s="30">
        <v>802200</v>
      </c>
    </row>
    <row r="25" spans="1:8" ht="15" x14ac:dyDescent="0.2">
      <c r="A25" s="34" t="s">
        <v>67</v>
      </c>
      <c r="B25" s="26">
        <v>555</v>
      </c>
      <c r="C25" s="27">
        <v>1</v>
      </c>
      <c r="D25" s="28">
        <v>4</v>
      </c>
      <c r="E25" s="29" t="s">
        <v>12</v>
      </c>
      <c r="F25" s="26">
        <v>800</v>
      </c>
      <c r="G25" s="30">
        <f>G26</f>
        <v>14200</v>
      </c>
    </row>
    <row r="26" spans="1:8" ht="30" customHeight="1" x14ac:dyDescent="0.2">
      <c r="A26" s="32" t="s">
        <v>68</v>
      </c>
      <c r="B26" s="26">
        <v>555</v>
      </c>
      <c r="C26" s="27">
        <v>1</v>
      </c>
      <c r="D26" s="28">
        <v>4</v>
      </c>
      <c r="E26" s="29" t="s">
        <v>12</v>
      </c>
      <c r="F26" s="26">
        <v>850</v>
      </c>
      <c r="G26" s="30">
        <v>14200</v>
      </c>
    </row>
    <row r="27" spans="1:8" ht="44.25" customHeight="1" x14ac:dyDescent="0.2">
      <c r="A27" s="25" t="s">
        <v>51</v>
      </c>
      <c r="B27" s="26">
        <v>555</v>
      </c>
      <c r="C27" s="27">
        <v>1</v>
      </c>
      <c r="D27" s="28">
        <v>4</v>
      </c>
      <c r="E27" s="29" t="s">
        <v>52</v>
      </c>
      <c r="F27" s="26">
        <v>0</v>
      </c>
      <c r="G27" s="30">
        <f>G29</f>
        <v>55000</v>
      </c>
    </row>
    <row r="28" spans="1:8" ht="20.25" customHeight="1" x14ac:dyDescent="0.2">
      <c r="A28" s="31" t="s">
        <v>71</v>
      </c>
      <c r="B28" s="26">
        <v>555</v>
      </c>
      <c r="C28" s="27">
        <v>1</v>
      </c>
      <c r="D28" s="28">
        <v>4</v>
      </c>
      <c r="E28" s="29" t="s">
        <v>52</v>
      </c>
      <c r="F28" s="26">
        <v>500</v>
      </c>
      <c r="G28" s="30">
        <f>G29</f>
        <v>55000</v>
      </c>
    </row>
    <row r="29" spans="1:8" ht="15" x14ac:dyDescent="0.2">
      <c r="A29" s="25" t="s">
        <v>18</v>
      </c>
      <c r="B29" s="26">
        <v>555</v>
      </c>
      <c r="C29" s="27">
        <v>1</v>
      </c>
      <c r="D29" s="28">
        <v>4</v>
      </c>
      <c r="E29" s="29" t="s">
        <v>52</v>
      </c>
      <c r="F29" s="26" t="s">
        <v>19</v>
      </c>
      <c r="G29" s="30">
        <v>55000</v>
      </c>
    </row>
    <row r="30" spans="1:8" ht="42.75" x14ac:dyDescent="0.2">
      <c r="A30" s="44" t="s">
        <v>15</v>
      </c>
      <c r="B30" s="19">
        <v>555</v>
      </c>
      <c r="C30" s="20">
        <v>1</v>
      </c>
      <c r="D30" s="21">
        <v>6</v>
      </c>
      <c r="E30" s="29"/>
      <c r="F30" s="26"/>
      <c r="G30" s="30">
        <f>G31</f>
        <v>20000</v>
      </c>
    </row>
    <row r="31" spans="1:8" ht="45" x14ac:dyDescent="0.2">
      <c r="A31" s="25" t="s">
        <v>16</v>
      </c>
      <c r="B31" s="26">
        <v>555</v>
      </c>
      <c r="C31" s="27">
        <v>1</v>
      </c>
      <c r="D31" s="28">
        <v>6</v>
      </c>
      <c r="E31" s="29" t="s">
        <v>17</v>
      </c>
      <c r="F31" s="26">
        <v>0</v>
      </c>
      <c r="G31" s="30">
        <f>G33</f>
        <v>20000</v>
      </c>
    </row>
    <row r="32" spans="1:8" ht="15" x14ac:dyDescent="0.2">
      <c r="A32" s="31" t="s">
        <v>71</v>
      </c>
      <c r="B32" s="26">
        <v>555</v>
      </c>
      <c r="C32" s="27">
        <v>1</v>
      </c>
      <c r="D32" s="28">
        <v>6</v>
      </c>
      <c r="E32" s="29" t="s">
        <v>17</v>
      </c>
      <c r="F32" s="26">
        <v>500</v>
      </c>
      <c r="G32" s="30">
        <f>G33</f>
        <v>20000</v>
      </c>
    </row>
    <row r="33" spans="1:7" ht="15" x14ac:dyDescent="0.2">
      <c r="A33" s="25" t="s">
        <v>18</v>
      </c>
      <c r="B33" s="26">
        <v>555</v>
      </c>
      <c r="C33" s="27">
        <v>1</v>
      </c>
      <c r="D33" s="28">
        <v>6</v>
      </c>
      <c r="E33" s="29" t="s">
        <v>17</v>
      </c>
      <c r="F33" s="26" t="s">
        <v>19</v>
      </c>
      <c r="G33" s="30">
        <v>20000</v>
      </c>
    </row>
    <row r="34" spans="1:7" ht="14.25" x14ac:dyDescent="0.2">
      <c r="A34" s="18" t="s">
        <v>20</v>
      </c>
      <c r="B34" s="19">
        <v>555</v>
      </c>
      <c r="C34" s="20">
        <v>1</v>
      </c>
      <c r="D34" s="21">
        <v>11</v>
      </c>
      <c r="E34" s="22">
        <v>0</v>
      </c>
      <c r="F34" s="19">
        <v>0</v>
      </c>
      <c r="G34" s="24">
        <f>G35</f>
        <v>2500</v>
      </c>
    </row>
    <row r="35" spans="1:7" ht="15" x14ac:dyDescent="0.2">
      <c r="A35" s="25" t="s">
        <v>93</v>
      </c>
      <c r="B35" s="26">
        <v>555</v>
      </c>
      <c r="C35" s="27">
        <v>1</v>
      </c>
      <c r="D35" s="28">
        <v>11</v>
      </c>
      <c r="E35" s="29">
        <v>9500021540</v>
      </c>
      <c r="F35" s="26">
        <v>0</v>
      </c>
      <c r="G35" s="30">
        <f>G37</f>
        <v>2500</v>
      </c>
    </row>
    <row r="36" spans="1:7" ht="15" x14ac:dyDescent="0.2">
      <c r="A36" s="31" t="s">
        <v>67</v>
      </c>
      <c r="B36" s="26">
        <v>555</v>
      </c>
      <c r="C36" s="27">
        <v>1</v>
      </c>
      <c r="D36" s="28">
        <v>11</v>
      </c>
      <c r="E36" s="29">
        <v>9500021540</v>
      </c>
      <c r="F36" s="26">
        <v>800</v>
      </c>
      <c r="G36" s="30">
        <f>G37</f>
        <v>2500</v>
      </c>
    </row>
    <row r="37" spans="1:7" ht="13.5" customHeight="1" x14ac:dyDescent="0.2">
      <c r="A37" s="25" t="s">
        <v>21</v>
      </c>
      <c r="B37" s="26">
        <v>555</v>
      </c>
      <c r="C37" s="27">
        <v>1</v>
      </c>
      <c r="D37" s="28">
        <v>11</v>
      </c>
      <c r="E37" s="29">
        <v>9500021540</v>
      </c>
      <c r="F37" s="26" t="s">
        <v>22</v>
      </c>
      <c r="G37" s="36">
        <v>2500</v>
      </c>
    </row>
    <row r="38" spans="1:7" ht="15" customHeight="1" x14ac:dyDescent="0.2">
      <c r="A38" s="18" t="s">
        <v>23</v>
      </c>
      <c r="B38" s="19">
        <v>555</v>
      </c>
      <c r="C38" s="20">
        <v>1</v>
      </c>
      <c r="D38" s="21">
        <v>13</v>
      </c>
      <c r="E38" s="22">
        <v>0</v>
      </c>
      <c r="F38" s="19">
        <v>0</v>
      </c>
      <c r="G38" s="24">
        <f>G39+G44</f>
        <v>356600</v>
      </c>
    </row>
    <row r="39" spans="1:7" ht="29.25" customHeight="1" x14ac:dyDescent="0.2">
      <c r="A39" s="25" t="s">
        <v>24</v>
      </c>
      <c r="B39" s="26">
        <v>555</v>
      </c>
      <c r="C39" s="27">
        <v>1</v>
      </c>
      <c r="D39" s="28">
        <v>13</v>
      </c>
      <c r="E39" s="29" t="s">
        <v>25</v>
      </c>
      <c r="F39" s="26">
        <v>0</v>
      </c>
      <c r="G39" s="30">
        <f>G40+G42</f>
        <v>356600</v>
      </c>
    </row>
    <row r="40" spans="1:7" ht="83.25" hidden="1" customHeight="1" x14ac:dyDescent="0.2">
      <c r="A40" s="31" t="s">
        <v>65</v>
      </c>
      <c r="B40" s="26">
        <v>555</v>
      </c>
      <c r="C40" s="27">
        <v>1</v>
      </c>
      <c r="D40" s="28">
        <v>13</v>
      </c>
      <c r="E40" s="29" t="s">
        <v>25</v>
      </c>
      <c r="F40" s="26">
        <v>100</v>
      </c>
      <c r="G40" s="30">
        <f>G41</f>
        <v>0</v>
      </c>
    </row>
    <row r="41" spans="1:7" ht="39" hidden="1" customHeight="1" x14ac:dyDescent="0.2">
      <c r="A41" s="32" t="s">
        <v>69</v>
      </c>
      <c r="B41" s="26">
        <v>555</v>
      </c>
      <c r="C41" s="27">
        <v>1</v>
      </c>
      <c r="D41" s="28">
        <v>13</v>
      </c>
      <c r="E41" s="29" t="s">
        <v>25</v>
      </c>
      <c r="F41" s="26">
        <v>120</v>
      </c>
      <c r="G41" s="30">
        <v>0</v>
      </c>
    </row>
    <row r="42" spans="1:7" ht="39" customHeight="1" x14ac:dyDescent="0.2">
      <c r="A42" s="31" t="s">
        <v>66</v>
      </c>
      <c r="B42" s="26">
        <v>555</v>
      </c>
      <c r="C42" s="27">
        <v>1</v>
      </c>
      <c r="D42" s="28">
        <v>13</v>
      </c>
      <c r="E42" s="29" t="s">
        <v>25</v>
      </c>
      <c r="F42" s="26">
        <v>200</v>
      </c>
      <c r="G42" s="30">
        <f>G43</f>
        <v>356600</v>
      </c>
    </row>
    <row r="43" spans="1:7" ht="36" customHeight="1" x14ac:dyDescent="0.2">
      <c r="A43" s="32" t="s">
        <v>70</v>
      </c>
      <c r="B43" s="26">
        <v>555</v>
      </c>
      <c r="C43" s="27">
        <v>1</v>
      </c>
      <c r="D43" s="28">
        <v>13</v>
      </c>
      <c r="E43" s="29" t="s">
        <v>25</v>
      </c>
      <c r="F43" s="26">
        <v>240</v>
      </c>
      <c r="G43" s="30">
        <f>356600</f>
        <v>356600</v>
      </c>
    </row>
    <row r="44" spans="1:7" ht="20.25" hidden="1" customHeight="1" x14ac:dyDescent="0.2">
      <c r="A44" s="25" t="s">
        <v>26</v>
      </c>
      <c r="B44" s="26">
        <v>555</v>
      </c>
      <c r="C44" s="27">
        <v>1</v>
      </c>
      <c r="D44" s="28">
        <v>13</v>
      </c>
      <c r="E44" s="29" t="s">
        <v>27</v>
      </c>
      <c r="F44" s="26">
        <v>0</v>
      </c>
      <c r="G44" s="30">
        <f>G45</f>
        <v>0</v>
      </c>
    </row>
    <row r="45" spans="1:7" ht="20.25" hidden="1" customHeight="1" x14ac:dyDescent="0.2">
      <c r="A45" s="25" t="s">
        <v>13</v>
      </c>
      <c r="B45" s="26">
        <v>555</v>
      </c>
      <c r="C45" s="27">
        <v>1</v>
      </c>
      <c r="D45" s="28">
        <v>13</v>
      </c>
      <c r="E45" s="29" t="s">
        <v>27</v>
      </c>
      <c r="F45" s="26" t="s">
        <v>14</v>
      </c>
      <c r="G45" s="30">
        <v>0</v>
      </c>
    </row>
    <row r="46" spans="1:7" ht="15" customHeight="1" x14ac:dyDescent="0.2">
      <c r="A46" s="18" t="s">
        <v>53</v>
      </c>
      <c r="B46" s="19">
        <v>555</v>
      </c>
      <c r="C46" s="20">
        <v>2</v>
      </c>
      <c r="D46" s="21">
        <v>0</v>
      </c>
      <c r="E46" s="22">
        <v>0</v>
      </c>
      <c r="F46" s="19">
        <v>0</v>
      </c>
      <c r="G46" s="24">
        <f>G47</f>
        <v>284492</v>
      </c>
    </row>
    <row r="47" spans="1:7" ht="16.5" customHeight="1" x14ac:dyDescent="0.2">
      <c r="A47" s="18" t="s">
        <v>54</v>
      </c>
      <c r="B47" s="19">
        <v>555</v>
      </c>
      <c r="C47" s="20">
        <v>2</v>
      </c>
      <c r="D47" s="21">
        <v>3</v>
      </c>
      <c r="E47" s="22">
        <v>0</v>
      </c>
      <c r="F47" s="19">
        <v>0</v>
      </c>
      <c r="G47" s="24">
        <f>G48</f>
        <v>284492</v>
      </c>
    </row>
    <row r="48" spans="1:7" ht="85.5" customHeight="1" x14ac:dyDescent="0.2">
      <c r="A48" s="25" t="s">
        <v>55</v>
      </c>
      <c r="B48" s="26">
        <v>555</v>
      </c>
      <c r="C48" s="27">
        <v>2</v>
      </c>
      <c r="D48" s="28">
        <v>3</v>
      </c>
      <c r="E48" s="29" t="s">
        <v>56</v>
      </c>
      <c r="F48" s="26">
        <v>0</v>
      </c>
      <c r="G48" s="30">
        <f>G49+G51</f>
        <v>284492</v>
      </c>
    </row>
    <row r="49" spans="1:7" ht="75.75" customHeight="1" x14ac:dyDescent="0.2">
      <c r="A49" s="31" t="s">
        <v>65</v>
      </c>
      <c r="B49" s="26">
        <v>555</v>
      </c>
      <c r="C49" s="27">
        <v>2</v>
      </c>
      <c r="D49" s="28">
        <v>3</v>
      </c>
      <c r="E49" s="29" t="s">
        <v>56</v>
      </c>
      <c r="F49" s="26">
        <v>100</v>
      </c>
      <c r="G49" s="36">
        <f>G50</f>
        <v>265934</v>
      </c>
    </row>
    <row r="50" spans="1:7" ht="38.25" customHeight="1" x14ac:dyDescent="0.2">
      <c r="A50" s="32" t="s">
        <v>69</v>
      </c>
      <c r="B50" s="26">
        <v>555</v>
      </c>
      <c r="C50" s="27">
        <v>2</v>
      </c>
      <c r="D50" s="28">
        <v>3</v>
      </c>
      <c r="E50" s="29" t="s">
        <v>56</v>
      </c>
      <c r="F50" s="26">
        <v>120</v>
      </c>
      <c r="G50" s="36">
        <v>265934</v>
      </c>
    </row>
    <row r="51" spans="1:7" ht="33.75" customHeight="1" x14ac:dyDescent="0.2">
      <c r="A51" s="31" t="s">
        <v>66</v>
      </c>
      <c r="B51" s="26">
        <v>555</v>
      </c>
      <c r="C51" s="27">
        <v>2</v>
      </c>
      <c r="D51" s="28">
        <v>3</v>
      </c>
      <c r="E51" s="29" t="s">
        <v>56</v>
      </c>
      <c r="F51" s="26">
        <v>200</v>
      </c>
      <c r="G51" s="30">
        <f>G52</f>
        <v>18558</v>
      </c>
    </row>
    <row r="52" spans="1:7" ht="35.25" customHeight="1" x14ac:dyDescent="0.2">
      <c r="A52" s="32" t="s">
        <v>70</v>
      </c>
      <c r="B52" s="26">
        <v>555</v>
      </c>
      <c r="C52" s="27">
        <v>2</v>
      </c>
      <c r="D52" s="28">
        <v>3</v>
      </c>
      <c r="E52" s="29" t="s">
        <v>56</v>
      </c>
      <c r="F52" s="26">
        <v>240</v>
      </c>
      <c r="G52" s="30">
        <v>18558</v>
      </c>
    </row>
    <row r="53" spans="1:7" ht="28.5" x14ac:dyDescent="0.2">
      <c r="A53" s="18" t="s">
        <v>28</v>
      </c>
      <c r="B53" s="19">
        <v>555</v>
      </c>
      <c r="C53" s="20">
        <v>3</v>
      </c>
      <c r="D53" s="21">
        <v>0</v>
      </c>
      <c r="E53" s="22">
        <v>0</v>
      </c>
      <c r="F53" s="19">
        <v>0</v>
      </c>
      <c r="G53" s="24">
        <f>G54</f>
        <v>408325</v>
      </c>
    </row>
    <row r="54" spans="1:7" ht="42.75" x14ac:dyDescent="0.2">
      <c r="A54" s="18" t="s">
        <v>97</v>
      </c>
      <c r="B54" s="19">
        <v>555</v>
      </c>
      <c r="C54" s="20">
        <v>3</v>
      </c>
      <c r="D54" s="21">
        <v>10</v>
      </c>
      <c r="E54" s="22">
        <v>0</v>
      </c>
      <c r="F54" s="19">
        <v>0</v>
      </c>
      <c r="G54" s="24">
        <f>G61+G58+G55+G67</f>
        <v>408325</v>
      </c>
    </row>
    <row r="55" spans="1:7" ht="33.75" hidden="1" customHeight="1" x14ac:dyDescent="0.2">
      <c r="A55" s="25" t="s">
        <v>64</v>
      </c>
      <c r="B55" s="19"/>
      <c r="C55" s="20">
        <v>3</v>
      </c>
      <c r="D55" s="21">
        <v>9</v>
      </c>
      <c r="E55" s="22">
        <v>9500022190</v>
      </c>
      <c r="F55" s="19"/>
      <c r="G55" s="24">
        <f>G56</f>
        <v>0</v>
      </c>
    </row>
    <row r="56" spans="1:7" ht="22.5" hidden="1" customHeight="1" x14ac:dyDescent="0.2">
      <c r="A56" s="31" t="s">
        <v>66</v>
      </c>
      <c r="B56" s="19"/>
      <c r="C56" s="27">
        <v>3</v>
      </c>
      <c r="D56" s="28">
        <v>9</v>
      </c>
      <c r="E56" s="29">
        <v>9500022190</v>
      </c>
      <c r="F56" s="26">
        <v>200</v>
      </c>
      <c r="G56" s="30">
        <f>G57</f>
        <v>0</v>
      </c>
    </row>
    <row r="57" spans="1:7" ht="22.5" hidden="1" customHeight="1" x14ac:dyDescent="0.2">
      <c r="A57" s="32" t="s">
        <v>70</v>
      </c>
      <c r="B57" s="19"/>
      <c r="C57" s="27">
        <v>3</v>
      </c>
      <c r="D57" s="28">
        <v>9</v>
      </c>
      <c r="E57" s="29">
        <v>9500022190</v>
      </c>
      <c r="F57" s="26">
        <v>240</v>
      </c>
      <c r="G57" s="30">
        <v>0</v>
      </c>
    </row>
    <row r="58" spans="1:7" ht="31.5" hidden="1" customHeight="1" x14ac:dyDescent="0.2">
      <c r="A58" s="25" t="s">
        <v>85</v>
      </c>
      <c r="B58" s="26"/>
      <c r="C58" s="27">
        <v>3</v>
      </c>
      <c r="D58" s="28">
        <v>9</v>
      </c>
      <c r="E58" s="29">
        <v>9500022185</v>
      </c>
      <c r="F58" s="26"/>
      <c r="G58" s="30">
        <f>G59</f>
        <v>0</v>
      </c>
    </row>
    <row r="59" spans="1:7" ht="22.5" hidden="1" customHeight="1" x14ac:dyDescent="0.2">
      <c r="A59" s="31" t="s">
        <v>66</v>
      </c>
      <c r="B59" s="26"/>
      <c r="C59" s="27">
        <v>3</v>
      </c>
      <c r="D59" s="28">
        <v>9</v>
      </c>
      <c r="E59" s="29">
        <v>9500022185</v>
      </c>
      <c r="F59" s="26">
        <v>200</v>
      </c>
      <c r="G59" s="30">
        <f>G60</f>
        <v>0</v>
      </c>
    </row>
    <row r="60" spans="1:7" ht="22.5" hidden="1" customHeight="1" x14ac:dyDescent="0.2">
      <c r="A60" s="32" t="s">
        <v>70</v>
      </c>
      <c r="B60" s="26"/>
      <c r="C60" s="27">
        <v>3</v>
      </c>
      <c r="D60" s="28">
        <v>9</v>
      </c>
      <c r="E60" s="29">
        <v>9500022185</v>
      </c>
      <c r="F60" s="26">
        <v>240</v>
      </c>
      <c r="G60" s="30">
        <v>0</v>
      </c>
    </row>
    <row r="61" spans="1:7" ht="45" x14ac:dyDescent="0.2">
      <c r="A61" s="25" t="s">
        <v>30</v>
      </c>
      <c r="B61" s="26">
        <v>555</v>
      </c>
      <c r="C61" s="27">
        <v>3</v>
      </c>
      <c r="D61" s="28">
        <v>10</v>
      </c>
      <c r="E61" s="29" t="s">
        <v>31</v>
      </c>
      <c r="F61" s="26">
        <v>0</v>
      </c>
      <c r="G61" s="30">
        <f>G63</f>
        <v>246325</v>
      </c>
    </row>
    <row r="62" spans="1:7" ht="15" x14ac:dyDescent="0.2">
      <c r="A62" s="31" t="s">
        <v>71</v>
      </c>
      <c r="B62" s="26">
        <v>555</v>
      </c>
      <c r="C62" s="27">
        <v>3</v>
      </c>
      <c r="D62" s="28">
        <v>10</v>
      </c>
      <c r="E62" s="29" t="s">
        <v>31</v>
      </c>
      <c r="F62" s="26">
        <v>500</v>
      </c>
      <c r="G62" s="30">
        <f>G63</f>
        <v>246325</v>
      </c>
    </row>
    <row r="63" spans="1:7" ht="15" x14ac:dyDescent="0.25">
      <c r="A63" s="25" t="s">
        <v>18</v>
      </c>
      <c r="B63" s="26">
        <v>555</v>
      </c>
      <c r="C63" s="27">
        <v>3</v>
      </c>
      <c r="D63" s="28">
        <v>10</v>
      </c>
      <c r="E63" s="29" t="s">
        <v>31</v>
      </c>
      <c r="F63" s="26" t="s">
        <v>19</v>
      </c>
      <c r="G63" s="37">
        <v>246325</v>
      </c>
    </row>
    <row r="64" spans="1:7" ht="54.75" hidden="1" customHeight="1" x14ac:dyDescent="0.2">
      <c r="A64" s="25" t="s">
        <v>64</v>
      </c>
      <c r="B64" s="26">
        <v>555</v>
      </c>
      <c r="C64" s="27">
        <v>3</v>
      </c>
      <c r="D64" s="28">
        <v>9</v>
      </c>
      <c r="E64" s="29">
        <v>900022190</v>
      </c>
      <c r="F64" s="26"/>
      <c r="G64" s="30">
        <f>G66</f>
        <v>0</v>
      </c>
    </row>
    <row r="65" spans="1:7" ht="36" hidden="1" customHeight="1" x14ac:dyDescent="0.2">
      <c r="A65" s="31" t="s">
        <v>66</v>
      </c>
      <c r="B65" s="26">
        <v>555</v>
      </c>
      <c r="C65" s="27">
        <v>3</v>
      </c>
      <c r="D65" s="28">
        <v>9</v>
      </c>
      <c r="E65" s="29">
        <v>900022190</v>
      </c>
      <c r="F65" s="26">
        <v>200</v>
      </c>
      <c r="G65" s="30">
        <f>G66</f>
        <v>0</v>
      </c>
    </row>
    <row r="66" spans="1:7" ht="36" hidden="1" customHeight="1" x14ac:dyDescent="0.2">
      <c r="A66" s="32" t="s">
        <v>70</v>
      </c>
      <c r="B66" s="26">
        <v>555</v>
      </c>
      <c r="C66" s="27">
        <v>3</v>
      </c>
      <c r="D66" s="28">
        <v>9</v>
      </c>
      <c r="E66" s="29">
        <v>900022190</v>
      </c>
      <c r="F66" s="26">
        <v>240</v>
      </c>
      <c r="G66" s="30">
        <v>0</v>
      </c>
    </row>
    <row r="67" spans="1:7" ht="30" customHeight="1" x14ac:dyDescent="0.2">
      <c r="A67" s="38" t="s">
        <v>95</v>
      </c>
      <c r="B67" s="26">
        <v>555</v>
      </c>
      <c r="C67" s="14">
        <v>3</v>
      </c>
      <c r="D67" s="12">
        <v>10</v>
      </c>
      <c r="E67" s="15">
        <v>9500000000</v>
      </c>
      <c r="F67" s="12"/>
      <c r="G67" s="16">
        <f>G68</f>
        <v>162000</v>
      </c>
    </row>
    <row r="68" spans="1:7" ht="30" customHeight="1" x14ac:dyDescent="0.2">
      <c r="A68" s="38" t="s">
        <v>96</v>
      </c>
      <c r="B68" s="26">
        <v>555</v>
      </c>
      <c r="C68" s="17">
        <v>3</v>
      </c>
      <c r="D68" s="12">
        <v>10</v>
      </c>
      <c r="E68" s="15">
        <v>9500025190</v>
      </c>
      <c r="F68" s="12"/>
      <c r="G68" s="16">
        <f>G69</f>
        <v>162000</v>
      </c>
    </row>
    <row r="69" spans="1:7" ht="30" customHeight="1" x14ac:dyDescent="0.2">
      <c r="A69" s="38" t="s">
        <v>79</v>
      </c>
      <c r="B69" s="26">
        <v>555</v>
      </c>
      <c r="C69" s="14">
        <v>3</v>
      </c>
      <c r="D69" s="12">
        <v>10</v>
      </c>
      <c r="E69" s="15">
        <v>9500025190</v>
      </c>
      <c r="F69" s="15">
        <v>200</v>
      </c>
      <c r="G69" s="16">
        <f>G70</f>
        <v>162000</v>
      </c>
    </row>
    <row r="70" spans="1:7" ht="30" customHeight="1" x14ac:dyDescent="0.2">
      <c r="A70" s="38" t="s">
        <v>70</v>
      </c>
      <c r="B70" s="13">
        <v>555</v>
      </c>
      <c r="C70" s="17">
        <v>3</v>
      </c>
      <c r="D70" s="12">
        <v>10</v>
      </c>
      <c r="E70" s="15">
        <v>9500025190</v>
      </c>
      <c r="F70" s="15">
        <v>240</v>
      </c>
      <c r="G70" s="16">
        <v>162000</v>
      </c>
    </row>
    <row r="71" spans="1:7" ht="14.25" x14ac:dyDescent="0.2">
      <c r="A71" s="18" t="s">
        <v>32</v>
      </c>
      <c r="B71" s="19">
        <v>555</v>
      </c>
      <c r="C71" s="20">
        <v>4</v>
      </c>
      <c r="D71" s="21">
        <v>0</v>
      </c>
      <c r="E71" s="22">
        <v>0</v>
      </c>
      <c r="F71" s="19">
        <v>0</v>
      </c>
      <c r="G71" s="24">
        <f>G72+G82</f>
        <v>1518050</v>
      </c>
    </row>
    <row r="72" spans="1:7" ht="14.25" x14ac:dyDescent="0.2">
      <c r="A72" s="18" t="s">
        <v>33</v>
      </c>
      <c r="B72" s="19">
        <v>555</v>
      </c>
      <c r="C72" s="20">
        <v>4</v>
      </c>
      <c r="D72" s="21">
        <v>9</v>
      </c>
      <c r="E72" s="22">
        <v>0</v>
      </c>
      <c r="F72" s="19">
        <v>0</v>
      </c>
      <c r="G72" s="24">
        <f>G73+G76+G79</f>
        <v>1513050</v>
      </c>
    </row>
    <row r="73" spans="1:7" ht="15" x14ac:dyDescent="0.2">
      <c r="A73" s="25" t="s">
        <v>34</v>
      </c>
      <c r="B73" s="26">
        <v>555</v>
      </c>
      <c r="C73" s="27">
        <v>4</v>
      </c>
      <c r="D73" s="28">
        <v>9</v>
      </c>
      <c r="E73" s="29" t="s">
        <v>35</v>
      </c>
      <c r="F73" s="26">
        <v>0</v>
      </c>
      <c r="G73" s="30">
        <f>G75</f>
        <v>1513050</v>
      </c>
    </row>
    <row r="74" spans="1:7" ht="30" x14ac:dyDescent="0.2">
      <c r="A74" s="31" t="s">
        <v>66</v>
      </c>
      <c r="B74" s="26">
        <v>555</v>
      </c>
      <c r="C74" s="27">
        <v>4</v>
      </c>
      <c r="D74" s="28">
        <v>9</v>
      </c>
      <c r="E74" s="29" t="s">
        <v>35</v>
      </c>
      <c r="F74" s="26">
        <v>200</v>
      </c>
      <c r="G74" s="30">
        <f>G75</f>
        <v>1513050</v>
      </c>
    </row>
    <row r="75" spans="1:7" ht="30" x14ac:dyDescent="0.2">
      <c r="A75" s="32" t="s">
        <v>70</v>
      </c>
      <c r="B75" s="26">
        <v>555</v>
      </c>
      <c r="C75" s="27">
        <v>4</v>
      </c>
      <c r="D75" s="28">
        <v>9</v>
      </c>
      <c r="E75" s="29" t="s">
        <v>35</v>
      </c>
      <c r="F75" s="26">
        <v>240</v>
      </c>
      <c r="G75" s="30">
        <v>1513050</v>
      </c>
    </row>
    <row r="76" spans="1:7" ht="45" hidden="1" x14ac:dyDescent="0.2">
      <c r="A76" s="25" t="s">
        <v>36</v>
      </c>
      <c r="B76" s="26">
        <v>555</v>
      </c>
      <c r="C76" s="27">
        <v>4</v>
      </c>
      <c r="D76" s="28">
        <v>9</v>
      </c>
      <c r="E76" s="29" t="s">
        <v>37</v>
      </c>
      <c r="F76" s="26">
        <v>0</v>
      </c>
      <c r="G76" s="30">
        <f>G78</f>
        <v>0</v>
      </c>
    </row>
    <row r="77" spans="1:7" ht="30" hidden="1" x14ac:dyDescent="0.2">
      <c r="A77" s="31" t="s">
        <v>66</v>
      </c>
      <c r="B77" s="26"/>
      <c r="C77" s="27">
        <v>4</v>
      </c>
      <c r="D77" s="28">
        <v>9</v>
      </c>
      <c r="E77" s="29" t="s">
        <v>37</v>
      </c>
      <c r="F77" s="26">
        <v>200</v>
      </c>
      <c r="G77" s="30">
        <f>G78</f>
        <v>0</v>
      </c>
    </row>
    <row r="78" spans="1:7" ht="30" hidden="1" x14ac:dyDescent="0.2">
      <c r="A78" s="32" t="s">
        <v>70</v>
      </c>
      <c r="B78" s="26">
        <v>555</v>
      </c>
      <c r="C78" s="27">
        <v>4</v>
      </c>
      <c r="D78" s="28">
        <v>9</v>
      </c>
      <c r="E78" s="29" t="s">
        <v>37</v>
      </c>
      <c r="F78" s="26">
        <v>240</v>
      </c>
      <c r="G78" s="30">
        <v>0</v>
      </c>
    </row>
    <row r="79" spans="1:7" ht="45" hidden="1" x14ac:dyDescent="0.2">
      <c r="A79" s="25" t="s">
        <v>36</v>
      </c>
      <c r="B79" s="26">
        <v>555</v>
      </c>
      <c r="C79" s="27">
        <v>4</v>
      </c>
      <c r="D79" s="28">
        <v>9</v>
      </c>
      <c r="E79" s="29" t="s">
        <v>38</v>
      </c>
      <c r="F79" s="26">
        <v>0</v>
      </c>
      <c r="G79" s="30">
        <f>G81</f>
        <v>0</v>
      </c>
    </row>
    <row r="80" spans="1:7" ht="30" hidden="1" x14ac:dyDescent="0.2">
      <c r="A80" s="31" t="s">
        <v>66</v>
      </c>
      <c r="B80" s="26"/>
      <c r="C80" s="27">
        <v>4</v>
      </c>
      <c r="D80" s="28">
        <v>9</v>
      </c>
      <c r="E80" s="29" t="s">
        <v>38</v>
      </c>
      <c r="F80" s="26">
        <v>200</v>
      </c>
      <c r="G80" s="30">
        <f>G81</f>
        <v>0</v>
      </c>
    </row>
    <row r="81" spans="1:7" ht="30" hidden="1" x14ac:dyDescent="0.2">
      <c r="A81" s="32" t="s">
        <v>70</v>
      </c>
      <c r="B81" s="26">
        <v>555</v>
      </c>
      <c r="C81" s="27">
        <v>4</v>
      </c>
      <c r="D81" s="28">
        <v>9</v>
      </c>
      <c r="E81" s="29" t="s">
        <v>38</v>
      </c>
      <c r="F81" s="26">
        <v>240</v>
      </c>
      <c r="G81" s="30">
        <f>G78/99*1</f>
        <v>0</v>
      </c>
    </row>
    <row r="82" spans="1:7" ht="39.75" customHeight="1" x14ac:dyDescent="0.2">
      <c r="A82" s="39" t="s">
        <v>84</v>
      </c>
      <c r="B82" s="19">
        <v>555</v>
      </c>
      <c r="C82" s="20">
        <v>4</v>
      </c>
      <c r="D82" s="21">
        <v>12</v>
      </c>
      <c r="E82" s="22"/>
      <c r="F82" s="19"/>
      <c r="G82" s="24">
        <f>G83</f>
        <v>5000</v>
      </c>
    </row>
    <row r="83" spans="1:7" ht="22.5" customHeight="1" x14ac:dyDescent="0.2">
      <c r="A83" s="31" t="s">
        <v>66</v>
      </c>
      <c r="B83" s="26">
        <v>555</v>
      </c>
      <c r="C83" s="20">
        <v>4</v>
      </c>
      <c r="D83" s="21">
        <v>12</v>
      </c>
      <c r="E83" s="22">
        <v>100014120</v>
      </c>
      <c r="F83" s="19">
        <v>200</v>
      </c>
      <c r="G83" s="30">
        <f>G84</f>
        <v>5000</v>
      </c>
    </row>
    <row r="84" spans="1:7" ht="22.5" customHeight="1" x14ac:dyDescent="0.2">
      <c r="A84" s="32" t="s">
        <v>70</v>
      </c>
      <c r="B84" s="26">
        <v>555</v>
      </c>
      <c r="C84" s="20">
        <v>4</v>
      </c>
      <c r="D84" s="21">
        <v>12</v>
      </c>
      <c r="E84" s="22">
        <v>100014120</v>
      </c>
      <c r="F84" s="19">
        <v>240</v>
      </c>
      <c r="G84" s="30">
        <v>5000</v>
      </c>
    </row>
    <row r="85" spans="1:7" ht="14.25" x14ac:dyDescent="0.2">
      <c r="A85" s="18" t="s">
        <v>39</v>
      </c>
      <c r="B85" s="19">
        <v>555</v>
      </c>
      <c r="C85" s="20">
        <v>5</v>
      </c>
      <c r="D85" s="21">
        <v>0</v>
      </c>
      <c r="E85" s="22">
        <v>0</v>
      </c>
      <c r="F85" s="19">
        <v>0</v>
      </c>
      <c r="G85" s="24">
        <f>G97+G86+G93</f>
        <v>1882320.95</v>
      </c>
    </row>
    <row r="86" spans="1:7" ht="12.75" customHeight="1" x14ac:dyDescent="0.2">
      <c r="A86" s="18" t="s">
        <v>77</v>
      </c>
      <c r="B86" s="26">
        <v>555</v>
      </c>
      <c r="C86" s="27">
        <v>5</v>
      </c>
      <c r="D86" s="28">
        <v>1</v>
      </c>
      <c r="E86" s="22"/>
      <c r="F86" s="19"/>
      <c r="G86" s="24">
        <f>G87+G90</f>
        <v>77400</v>
      </c>
    </row>
    <row r="87" spans="1:7" ht="21" customHeight="1" x14ac:dyDescent="0.25">
      <c r="A87" s="25" t="s">
        <v>78</v>
      </c>
      <c r="B87" s="26">
        <v>555</v>
      </c>
      <c r="C87" s="27">
        <v>5</v>
      </c>
      <c r="D87" s="28">
        <v>1</v>
      </c>
      <c r="E87" s="40">
        <v>9500025050</v>
      </c>
      <c r="F87" s="19"/>
      <c r="G87" s="30">
        <f>G88</f>
        <v>77400</v>
      </c>
    </row>
    <row r="88" spans="1:7" ht="37.5" customHeight="1" x14ac:dyDescent="0.25">
      <c r="A88" s="25" t="s">
        <v>79</v>
      </c>
      <c r="B88" s="26">
        <v>555</v>
      </c>
      <c r="C88" s="27">
        <v>5</v>
      </c>
      <c r="D88" s="28">
        <v>1</v>
      </c>
      <c r="E88" s="41">
        <v>9500025050</v>
      </c>
      <c r="F88" s="26">
        <v>200</v>
      </c>
      <c r="G88" s="30">
        <f>G89</f>
        <v>77400</v>
      </c>
    </row>
    <row r="89" spans="1:7" ht="34.5" customHeight="1" x14ac:dyDescent="0.25">
      <c r="A89" s="25" t="s">
        <v>70</v>
      </c>
      <c r="B89" s="26">
        <v>555</v>
      </c>
      <c r="C89" s="27">
        <v>5</v>
      </c>
      <c r="D89" s="28">
        <v>1</v>
      </c>
      <c r="E89" s="40">
        <v>9500025050</v>
      </c>
      <c r="F89" s="26">
        <v>240</v>
      </c>
      <c r="G89" s="30">
        <v>77400</v>
      </c>
    </row>
    <row r="90" spans="1:7" ht="12.75" hidden="1" customHeight="1" x14ac:dyDescent="0.2">
      <c r="A90" s="25" t="s">
        <v>80</v>
      </c>
      <c r="B90" s="26"/>
      <c r="C90" s="27">
        <v>5</v>
      </c>
      <c r="D90" s="28">
        <v>1</v>
      </c>
      <c r="E90" s="29">
        <v>9500040190</v>
      </c>
      <c r="F90" s="26"/>
      <c r="G90" s="30">
        <v>0</v>
      </c>
    </row>
    <row r="91" spans="1:7" ht="22.5" hidden="1" customHeight="1" x14ac:dyDescent="0.2">
      <c r="A91" s="25" t="s">
        <v>79</v>
      </c>
      <c r="B91" s="26"/>
      <c r="C91" s="27">
        <v>5</v>
      </c>
      <c r="D91" s="28">
        <v>1</v>
      </c>
      <c r="E91" s="29">
        <v>9500040190</v>
      </c>
      <c r="F91" s="26">
        <v>200</v>
      </c>
      <c r="G91" s="30">
        <v>0</v>
      </c>
    </row>
    <row r="92" spans="1:7" ht="22.5" hidden="1" customHeight="1" x14ac:dyDescent="0.2">
      <c r="A92" s="25" t="s">
        <v>70</v>
      </c>
      <c r="B92" s="26"/>
      <c r="C92" s="27">
        <v>5</v>
      </c>
      <c r="D92" s="28">
        <v>1</v>
      </c>
      <c r="E92" s="29">
        <v>9500040190</v>
      </c>
      <c r="F92" s="26">
        <v>240</v>
      </c>
      <c r="G92" s="30">
        <v>0</v>
      </c>
    </row>
    <row r="93" spans="1:7" ht="12.75" hidden="1" customHeight="1" x14ac:dyDescent="0.2">
      <c r="A93" s="42" t="s">
        <v>82</v>
      </c>
      <c r="B93" s="26"/>
      <c r="C93" s="27">
        <v>5</v>
      </c>
      <c r="D93" s="28">
        <v>2</v>
      </c>
      <c r="E93" s="29"/>
      <c r="F93" s="26"/>
      <c r="G93" s="30">
        <f>G94</f>
        <v>0</v>
      </c>
    </row>
    <row r="94" spans="1:7" ht="12.75" hidden="1" customHeight="1" x14ac:dyDescent="0.25">
      <c r="A94" s="43" t="s">
        <v>81</v>
      </c>
      <c r="B94" s="26"/>
      <c r="C94" s="27">
        <v>5</v>
      </c>
      <c r="D94" s="28">
        <v>2</v>
      </c>
      <c r="E94" s="29">
        <v>9500042190</v>
      </c>
      <c r="F94" s="26"/>
      <c r="G94" s="30">
        <f>G95</f>
        <v>0</v>
      </c>
    </row>
    <row r="95" spans="1:7" ht="22.5" hidden="1" customHeight="1" x14ac:dyDescent="0.2">
      <c r="A95" s="25" t="s">
        <v>79</v>
      </c>
      <c r="B95" s="26"/>
      <c r="C95" s="27">
        <v>5</v>
      </c>
      <c r="D95" s="28">
        <v>2</v>
      </c>
      <c r="E95" s="29">
        <v>9500042190</v>
      </c>
      <c r="F95" s="26">
        <v>200</v>
      </c>
      <c r="G95" s="30">
        <f>G96</f>
        <v>0</v>
      </c>
    </row>
    <row r="96" spans="1:7" ht="22.5" hidden="1" customHeight="1" x14ac:dyDescent="0.2">
      <c r="A96" s="25" t="s">
        <v>70</v>
      </c>
      <c r="B96" s="26"/>
      <c r="C96" s="27">
        <v>5</v>
      </c>
      <c r="D96" s="28">
        <v>2</v>
      </c>
      <c r="E96" s="29">
        <v>9500042190</v>
      </c>
      <c r="F96" s="26">
        <v>240</v>
      </c>
      <c r="G96" s="30">
        <v>0</v>
      </c>
    </row>
    <row r="97" spans="1:7" ht="14.25" x14ac:dyDescent="0.2">
      <c r="A97" s="18" t="s">
        <v>40</v>
      </c>
      <c r="B97" s="19">
        <v>555</v>
      </c>
      <c r="C97" s="20">
        <v>5</v>
      </c>
      <c r="D97" s="21">
        <v>3</v>
      </c>
      <c r="E97" s="22">
        <v>0</v>
      </c>
      <c r="F97" s="19">
        <v>0</v>
      </c>
      <c r="G97" s="24">
        <f>G98+G101</f>
        <v>1804920.95</v>
      </c>
    </row>
    <row r="98" spans="1:7" ht="15" x14ac:dyDescent="0.2">
      <c r="A98" s="25" t="s">
        <v>41</v>
      </c>
      <c r="B98" s="26">
        <v>555</v>
      </c>
      <c r="C98" s="27">
        <v>5</v>
      </c>
      <c r="D98" s="28">
        <v>3</v>
      </c>
      <c r="E98" s="29" t="s">
        <v>42</v>
      </c>
      <c r="F98" s="26">
        <v>0</v>
      </c>
      <c r="G98" s="30">
        <f>G100</f>
        <v>650800</v>
      </c>
    </row>
    <row r="99" spans="1:7" ht="30" x14ac:dyDescent="0.2">
      <c r="A99" s="31" t="s">
        <v>66</v>
      </c>
      <c r="B99" s="26">
        <v>555</v>
      </c>
      <c r="C99" s="27">
        <v>5</v>
      </c>
      <c r="D99" s="28">
        <v>3</v>
      </c>
      <c r="E99" s="29" t="s">
        <v>42</v>
      </c>
      <c r="F99" s="26">
        <v>200</v>
      </c>
      <c r="G99" s="30">
        <f>G100</f>
        <v>650800</v>
      </c>
    </row>
    <row r="100" spans="1:7" ht="30" x14ac:dyDescent="0.2">
      <c r="A100" s="32" t="s">
        <v>70</v>
      </c>
      <c r="B100" s="26">
        <v>555</v>
      </c>
      <c r="C100" s="27">
        <v>5</v>
      </c>
      <c r="D100" s="28">
        <v>3</v>
      </c>
      <c r="E100" s="29" t="s">
        <v>42</v>
      </c>
      <c r="F100" s="26">
        <v>240</v>
      </c>
      <c r="G100" s="30">
        <v>650800</v>
      </c>
    </row>
    <row r="101" spans="1:7" ht="15.75" customHeight="1" x14ac:dyDescent="0.2">
      <c r="A101" s="25" t="s">
        <v>43</v>
      </c>
      <c r="B101" s="26">
        <v>555</v>
      </c>
      <c r="C101" s="27">
        <v>5</v>
      </c>
      <c r="D101" s="28">
        <v>3</v>
      </c>
      <c r="E101" s="29" t="s">
        <v>44</v>
      </c>
      <c r="F101" s="26">
        <v>0</v>
      </c>
      <c r="G101" s="30">
        <f>G103</f>
        <v>1154120.95</v>
      </c>
    </row>
    <row r="102" spans="1:7" ht="30" x14ac:dyDescent="0.2">
      <c r="A102" s="31" t="s">
        <v>66</v>
      </c>
      <c r="B102" s="26">
        <v>555</v>
      </c>
      <c r="C102" s="27">
        <v>5</v>
      </c>
      <c r="D102" s="28">
        <v>3</v>
      </c>
      <c r="E102" s="29" t="s">
        <v>44</v>
      </c>
      <c r="F102" s="26">
        <v>200</v>
      </c>
      <c r="G102" s="30">
        <f>G103</f>
        <v>1154120.95</v>
      </c>
    </row>
    <row r="103" spans="1:7" ht="30" x14ac:dyDescent="0.2">
      <c r="A103" s="32" t="s">
        <v>70</v>
      </c>
      <c r="B103" s="26">
        <v>555</v>
      </c>
      <c r="C103" s="27">
        <v>5</v>
      </c>
      <c r="D103" s="28">
        <v>3</v>
      </c>
      <c r="E103" s="29" t="s">
        <v>44</v>
      </c>
      <c r="F103" s="26">
        <v>240</v>
      </c>
      <c r="G103" s="30">
        <v>1154120.95</v>
      </c>
    </row>
    <row r="104" spans="1:7" ht="15" x14ac:dyDescent="0.2">
      <c r="A104" s="18" t="s">
        <v>57</v>
      </c>
      <c r="B104" s="19">
        <v>555</v>
      </c>
      <c r="C104" s="20">
        <v>8</v>
      </c>
      <c r="D104" s="21">
        <v>0</v>
      </c>
      <c r="E104" s="22">
        <v>0</v>
      </c>
      <c r="F104" s="19">
        <v>0</v>
      </c>
      <c r="G104" s="30">
        <f>G105</f>
        <v>8476600</v>
      </c>
    </row>
    <row r="105" spans="1:7" ht="14.25" x14ac:dyDescent="0.2">
      <c r="A105" s="18" t="s">
        <v>58</v>
      </c>
      <c r="B105" s="19">
        <v>555</v>
      </c>
      <c r="C105" s="20">
        <v>8</v>
      </c>
      <c r="D105" s="21">
        <v>1</v>
      </c>
      <c r="E105" s="22">
        <v>0</v>
      </c>
      <c r="F105" s="19">
        <v>0</v>
      </c>
      <c r="G105" s="24">
        <f>G106+G109</f>
        <v>8476600</v>
      </c>
    </row>
    <row r="106" spans="1:7" ht="15" x14ac:dyDescent="0.2">
      <c r="A106" s="25" t="s">
        <v>59</v>
      </c>
      <c r="B106" s="26">
        <v>555</v>
      </c>
      <c r="C106" s="27">
        <v>8</v>
      </c>
      <c r="D106" s="28">
        <v>1</v>
      </c>
      <c r="E106" s="29" t="s">
        <v>60</v>
      </c>
      <c r="F106" s="26">
        <v>0</v>
      </c>
      <c r="G106" s="30">
        <f>G107</f>
        <v>7889881.4699999997</v>
      </c>
    </row>
    <row r="107" spans="1:7" ht="60" x14ac:dyDescent="0.2">
      <c r="A107" s="31" t="s">
        <v>65</v>
      </c>
      <c r="B107" s="26">
        <v>555</v>
      </c>
      <c r="C107" s="27">
        <v>8</v>
      </c>
      <c r="D107" s="28">
        <v>1</v>
      </c>
      <c r="E107" s="29" t="s">
        <v>60</v>
      </c>
      <c r="F107" s="26">
        <v>100</v>
      </c>
      <c r="G107" s="30">
        <f>G108</f>
        <v>7889881.4699999997</v>
      </c>
    </row>
    <row r="108" spans="1:7" ht="15" x14ac:dyDescent="0.2">
      <c r="A108" s="31" t="s">
        <v>76</v>
      </c>
      <c r="B108" s="26">
        <v>555</v>
      </c>
      <c r="C108" s="27">
        <v>8</v>
      </c>
      <c r="D108" s="28">
        <v>1</v>
      </c>
      <c r="E108" s="29" t="s">
        <v>60</v>
      </c>
      <c r="F108" s="26">
        <v>110</v>
      </c>
      <c r="G108" s="30">
        <v>7889881.4699999997</v>
      </c>
    </row>
    <row r="109" spans="1:7" ht="15" x14ac:dyDescent="0.2">
      <c r="A109" s="25" t="s">
        <v>61</v>
      </c>
      <c r="B109" s="26">
        <v>555</v>
      </c>
      <c r="C109" s="27">
        <v>8</v>
      </c>
      <c r="D109" s="28">
        <v>1</v>
      </c>
      <c r="E109" s="29" t="s">
        <v>62</v>
      </c>
      <c r="F109" s="26">
        <v>0</v>
      </c>
      <c r="G109" s="30">
        <f>G110+G112</f>
        <v>586718.53</v>
      </c>
    </row>
    <row r="110" spans="1:7" ht="30" x14ac:dyDescent="0.2">
      <c r="A110" s="31" t="s">
        <v>66</v>
      </c>
      <c r="B110" s="26">
        <v>555</v>
      </c>
      <c r="C110" s="27">
        <v>8</v>
      </c>
      <c r="D110" s="28">
        <v>1</v>
      </c>
      <c r="E110" s="29" t="s">
        <v>62</v>
      </c>
      <c r="F110" s="26">
        <v>200</v>
      </c>
      <c r="G110" s="30">
        <f>G111</f>
        <v>569018.53</v>
      </c>
    </row>
    <row r="111" spans="1:7" ht="30" x14ac:dyDescent="0.2">
      <c r="A111" s="32" t="s">
        <v>70</v>
      </c>
      <c r="B111" s="26">
        <v>555</v>
      </c>
      <c r="C111" s="27">
        <v>8</v>
      </c>
      <c r="D111" s="28">
        <v>1</v>
      </c>
      <c r="E111" s="29" t="s">
        <v>62</v>
      </c>
      <c r="F111" s="26">
        <v>240</v>
      </c>
      <c r="G111" s="30">
        <v>569018.53</v>
      </c>
    </row>
    <row r="112" spans="1:7" ht="15" x14ac:dyDescent="0.2">
      <c r="A112" s="34" t="s">
        <v>67</v>
      </c>
      <c r="B112" s="26">
        <v>555</v>
      </c>
      <c r="C112" s="27">
        <v>8</v>
      </c>
      <c r="D112" s="28">
        <v>1</v>
      </c>
      <c r="E112" s="29" t="s">
        <v>62</v>
      </c>
      <c r="F112" s="26">
        <v>800</v>
      </c>
      <c r="G112" s="30">
        <f>G113</f>
        <v>17700</v>
      </c>
    </row>
    <row r="113" spans="1:7" ht="15" x14ac:dyDescent="0.2">
      <c r="A113" s="32" t="s">
        <v>68</v>
      </c>
      <c r="B113" s="26">
        <v>555</v>
      </c>
      <c r="C113" s="27">
        <v>8</v>
      </c>
      <c r="D113" s="28">
        <v>1</v>
      </c>
      <c r="E113" s="29" t="s">
        <v>62</v>
      </c>
      <c r="F113" s="26">
        <v>850</v>
      </c>
      <c r="G113" s="30">
        <v>17700</v>
      </c>
    </row>
    <row r="114" spans="1:7" ht="14.25" x14ac:dyDescent="0.2">
      <c r="A114" s="18" t="s">
        <v>45</v>
      </c>
      <c r="B114" s="19">
        <v>555</v>
      </c>
      <c r="C114" s="20">
        <v>10</v>
      </c>
      <c r="D114" s="21">
        <v>0</v>
      </c>
      <c r="E114" s="22">
        <v>0</v>
      </c>
      <c r="F114" s="19">
        <v>0</v>
      </c>
      <c r="G114" s="33">
        <f>G115</f>
        <v>288300</v>
      </c>
    </row>
    <row r="115" spans="1:7" ht="14.25" x14ac:dyDescent="0.2">
      <c r="A115" s="18" t="s">
        <v>46</v>
      </c>
      <c r="B115" s="19">
        <v>555</v>
      </c>
      <c r="C115" s="20">
        <v>10</v>
      </c>
      <c r="D115" s="21">
        <v>1</v>
      </c>
      <c r="E115" s="22">
        <v>0</v>
      </c>
      <c r="F115" s="19">
        <v>0</v>
      </c>
      <c r="G115" s="24">
        <f>G116</f>
        <v>288300</v>
      </c>
    </row>
    <row r="116" spans="1:7" ht="15" x14ac:dyDescent="0.2">
      <c r="A116" s="25" t="s">
        <v>47</v>
      </c>
      <c r="B116" s="26">
        <v>555</v>
      </c>
      <c r="C116" s="27">
        <v>10</v>
      </c>
      <c r="D116" s="28">
        <v>1</v>
      </c>
      <c r="E116" s="29" t="s">
        <v>48</v>
      </c>
      <c r="F116" s="26">
        <v>0</v>
      </c>
      <c r="G116" s="30">
        <f>G118</f>
        <v>288300</v>
      </c>
    </row>
    <row r="117" spans="1:7" ht="15" x14ac:dyDescent="0.2">
      <c r="A117" s="31" t="s">
        <v>72</v>
      </c>
      <c r="B117" s="26">
        <v>555</v>
      </c>
      <c r="C117" s="27">
        <v>10</v>
      </c>
      <c r="D117" s="28">
        <v>1</v>
      </c>
      <c r="E117" s="29" t="s">
        <v>48</v>
      </c>
      <c r="F117" s="26">
        <v>300</v>
      </c>
      <c r="G117" s="30">
        <f>G118</f>
        <v>288300</v>
      </c>
    </row>
    <row r="118" spans="1:7" ht="29.25" customHeight="1" x14ac:dyDescent="0.2">
      <c r="A118" s="32" t="s">
        <v>92</v>
      </c>
      <c r="B118" s="26">
        <v>555</v>
      </c>
      <c r="C118" s="27">
        <v>10</v>
      </c>
      <c r="D118" s="28">
        <v>1</v>
      </c>
      <c r="E118" s="29" t="s">
        <v>48</v>
      </c>
      <c r="F118" s="26">
        <v>310</v>
      </c>
      <c r="G118" s="30">
        <v>288300</v>
      </c>
    </row>
    <row r="119" spans="1:7" ht="29.25" customHeight="1" x14ac:dyDescent="0.2">
      <c r="A119" s="39" t="s">
        <v>87</v>
      </c>
      <c r="B119" s="19">
        <v>555</v>
      </c>
      <c r="C119" s="20">
        <v>13</v>
      </c>
      <c r="D119" s="21"/>
      <c r="E119" s="22"/>
      <c r="F119" s="19"/>
      <c r="G119" s="24">
        <f>G120</f>
        <v>19900</v>
      </c>
    </row>
    <row r="120" spans="1:7" ht="32.25" customHeight="1" x14ac:dyDescent="0.2">
      <c r="A120" s="32" t="s">
        <v>88</v>
      </c>
      <c r="B120" s="26">
        <v>555</v>
      </c>
      <c r="C120" s="27">
        <v>13</v>
      </c>
      <c r="D120" s="28">
        <v>1</v>
      </c>
      <c r="E120" s="29"/>
      <c r="F120" s="26"/>
      <c r="G120" s="30">
        <f>G121</f>
        <v>19900</v>
      </c>
    </row>
    <row r="121" spans="1:7" ht="26.25" customHeight="1" x14ac:dyDescent="0.2">
      <c r="A121" s="32" t="s">
        <v>89</v>
      </c>
      <c r="B121" s="26">
        <v>555</v>
      </c>
      <c r="C121" s="27">
        <v>13</v>
      </c>
      <c r="D121" s="28">
        <v>1</v>
      </c>
      <c r="E121" s="29">
        <v>9500013010</v>
      </c>
      <c r="F121" s="26">
        <v>730</v>
      </c>
      <c r="G121" s="30">
        <v>19900</v>
      </c>
    </row>
    <row r="122" spans="1:7" ht="59.25" hidden="1" customHeight="1" x14ac:dyDescent="0.2">
      <c r="A122" s="18" t="s">
        <v>49</v>
      </c>
      <c r="B122" s="19">
        <v>555</v>
      </c>
      <c r="C122" s="20">
        <v>14</v>
      </c>
      <c r="D122" s="21">
        <v>0</v>
      </c>
      <c r="E122" s="22">
        <v>0</v>
      </c>
      <c r="F122" s="19">
        <v>0</v>
      </c>
      <c r="G122" s="24">
        <f>G123</f>
        <v>0</v>
      </c>
    </row>
    <row r="123" spans="1:7" ht="14.25" hidden="1" customHeight="1" x14ac:dyDescent="0.2">
      <c r="A123" s="18" t="s">
        <v>50</v>
      </c>
      <c r="B123" s="19">
        <v>555</v>
      </c>
      <c r="C123" s="20">
        <v>14</v>
      </c>
      <c r="D123" s="21">
        <v>3</v>
      </c>
      <c r="E123" s="22">
        <v>0</v>
      </c>
      <c r="F123" s="19">
        <v>0</v>
      </c>
      <c r="G123" s="24">
        <f>G124</f>
        <v>0</v>
      </c>
    </row>
    <row r="124" spans="1:7" ht="45" hidden="1" customHeight="1" x14ac:dyDescent="0.2">
      <c r="A124" s="25" t="s">
        <v>51</v>
      </c>
      <c r="B124" s="26">
        <v>555</v>
      </c>
      <c r="C124" s="27">
        <v>14</v>
      </c>
      <c r="D124" s="28">
        <v>3</v>
      </c>
      <c r="E124" s="29" t="s">
        <v>52</v>
      </c>
      <c r="F124" s="26">
        <v>0</v>
      </c>
      <c r="G124" s="30">
        <f>G126</f>
        <v>0</v>
      </c>
    </row>
    <row r="125" spans="1:7" ht="15" hidden="1" customHeight="1" x14ac:dyDescent="0.2">
      <c r="A125" s="31" t="s">
        <v>71</v>
      </c>
      <c r="B125" s="26">
        <v>555</v>
      </c>
      <c r="C125" s="27">
        <v>14</v>
      </c>
      <c r="D125" s="28">
        <v>3</v>
      </c>
      <c r="E125" s="29" t="s">
        <v>52</v>
      </c>
      <c r="F125" s="26">
        <v>500</v>
      </c>
      <c r="G125" s="30">
        <f>G126</f>
        <v>0</v>
      </c>
    </row>
    <row r="126" spans="1:7" ht="15" hidden="1" customHeight="1" x14ac:dyDescent="0.2">
      <c r="A126" s="25" t="s">
        <v>18</v>
      </c>
      <c r="B126" s="26">
        <v>555</v>
      </c>
      <c r="C126" s="27">
        <v>14</v>
      </c>
      <c r="D126" s="28">
        <v>3</v>
      </c>
      <c r="E126" s="29" t="s">
        <v>52</v>
      </c>
      <c r="F126" s="26" t="s">
        <v>19</v>
      </c>
      <c r="G126" s="30">
        <v>0</v>
      </c>
    </row>
  </sheetData>
  <autoFilter ref="A11:FZ11"/>
  <mergeCells count="9">
    <mergeCell ref="B10:B11"/>
    <mergeCell ref="G10:G11"/>
    <mergeCell ref="B1:G5"/>
    <mergeCell ref="A8:G8"/>
    <mergeCell ref="C10:C11"/>
    <mergeCell ref="D10:D11"/>
    <mergeCell ref="E10:E11"/>
    <mergeCell ref="F10:F11"/>
    <mergeCell ref="A10:A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cp:lastPrinted>2020-01-08T09:12:28Z</cp:lastPrinted>
  <dcterms:created xsi:type="dcterms:W3CDTF">2016-08-19T04:36:13Z</dcterms:created>
  <dcterms:modified xsi:type="dcterms:W3CDTF">2021-12-07T07:46:21Z</dcterms:modified>
</cp:coreProperties>
</file>